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0" yWindow="0" windowWidth="19440" windowHeight="11985"/>
  </bookViews>
  <sheets>
    <sheet name="Mẫu 4A" sheetId="17" r:id="rId1"/>
    <sheet name="KL CV 10%" sheetId="14" r:id="rId2"/>
    <sheet name="2B-T. Khoa" sheetId="13" r:id="rId3"/>
    <sheet name="2B-C. Giang" sheetId="18" r:id="rId4"/>
    <sheet name="2B-T. Xuyên" sheetId="19" r:id="rId5"/>
    <sheet name="2B-T . Khánh" sheetId="20" r:id="rId6"/>
    <sheet name="2B-T. Đôn" sheetId="21" r:id="rId7"/>
    <sheet name="2B-C. Linh" sheetId="22" r:id="rId8"/>
    <sheet name="2C-C.Chi" sheetId="15" r:id="rId9"/>
    <sheet name="2C-T.Danh" sheetId="23" r:id="rId10"/>
    <sheet name="2C-T.Minh" sheetId="24" r:id="rId11"/>
    <sheet name="2C-T.QuocDung" sheetId="25" r:id="rId12"/>
    <sheet name="2C-CHong" sheetId="26" r:id="rId13"/>
    <sheet name="2C-C.Thai" sheetId="27" r:id="rId14"/>
    <sheet name="2C-C.Thư" sheetId="28" r:id="rId15"/>
    <sheet name="2C-C.Thủy" sheetId="29" r:id="rId16"/>
    <sheet name="1C - T. Trang" sheetId="30" r:id="rId17"/>
    <sheet name="1C - T.Cường" sheetId="31" r:id="rId18"/>
    <sheet name="1C - T.Phong" sheetId="32" r:id="rId19"/>
    <sheet name="1C - C.Quyên" sheetId="33" r:id="rId20"/>
    <sheet name="1C - C.Yến" sheetId="34" r:id="rId21"/>
    <sheet name="1C - T.Tuấn" sheetId="35" r:id="rId22"/>
    <sheet name="1C-T.Quốc" sheetId="36" r:id="rId23"/>
    <sheet name="1C-T.Vọng" sheetId="37" r:id="rId24"/>
    <sheet name="1C-T.Đoàn" sheetId="38" r:id="rId25"/>
    <sheet name="1C-T.Trường" sheetId="39" r:id="rId26"/>
    <sheet name="1C-T.Tuyên" sheetId="40" r:id="rId27"/>
    <sheet name="1C-T V.Dũng" sheetId="41" r:id="rId28"/>
    <sheet name="Mẫu 2D-NV" sheetId="16" state="hidden" r:id="rId29"/>
  </sheets>
  <definedNames>
    <definedName name="_xlnm.Print_Titles" localSheetId="19">'1C - C.Quyên'!$11:$11</definedName>
    <definedName name="_xlnm.Print_Titles" localSheetId="20">'1C - C.Yến'!$11:$11</definedName>
    <definedName name="_xlnm.Print_Titles" localSheetId="16">'1C - T. Trang'!$11:$11</definedName>
    <definedName name="_xlnm.Print_Titles" localSheetId="17">'1C - T.Cường'!$11:$11</definedName>
    <definedName name="_xlnm.Print_Titles" localSheetId="18">'1C - T.Phong'!$11:$11</definedName>
    <definedName name="_xlnm.Print_Titles" localSheetId="21">'1C - T.Tuấn'!$11:$11</definedName>
    <definedName name="_xlnm.Print_Titles" localSheetId="27">'1C-T V.Dũng'!$11:$11</definedName>
    <definedName name="_xlnm.Print_Titles" localSheetId="24">'1C-T.Đoàn'!$11:$11</definedName>
    <definedName name="_xlnm.Print_Titles" localSheetId="22">'1C-T.Quốc'!$11:$11</definedName>
    <definedName name="_xlnm.Print_Titles" localSheetId="25">'1C-T.Trường'!$11:$11</definedName>
    <definedName name="_xlnm.Print_Titles" localSheetId="26">'1C-T.Tuyên'!$11:$11</definedName>
    <definedName name="_xlnm.Print_Titles" localSheetId="23">'1C-T.Vọng'!$11:$11</definedName>
    <definedName name="_xlnm.Print_Titles" localSheetId="3">'2B-C. Giang'!$11:$11</definedName>
    <definedName name="_xlnm.Print_Titles" localSheetId="7">'2B-C. Linh'!$11:$11</definedName>
    <definedName name="_xlnm.Print_Titles" localSheetId="5">'2B-T . Khánh'!$11:$11</definedName>
    <definedName name="_xlnm.Print_Titles" localSheetId="6">'2B-T. Đôn'!$11:$11</definedName>
    <definedName name="_xlnm.Print_Titles" localSheetId="2">'2B-T. Khoa'!$11:$11</definedName>
    <definedName name="_xlnm.Print_Titles" localSheetId="4">'2B-T. Xuyên'!$11:$11</definedName>
    <definedName name="_xlnm.Print_Titles" localSheetId="8">'2C-C.Chi'!$11:$11</definedName>
    <definedName name="_xlnm.Print_Titles" localSheetId="13">'2C-C.Thai'!$11:$11</definedName>
    <definedName name="_xlnm.Print_Titles" localSheetId="14">'2C-C.Thư'!$11:$11</definedName>
    <definedName name="_xlnm.Print_Titles" localSheetId="15">'2C-C.Thủy'!$11:$11</definedName>
    <definedName name="_xlnm.Print_Titles" localSheetId="12">'2C-CHong'!$11:$11</definedName>
    <definedName name="_xlnm.Print_Titles" localSheetId="9">'2C-T.Danh'!$11:$11</definedName>
    <definedName name="_xlnm.Print_Titles" localSheetId="10">'2C-T.Minh'!$11:$11</definedName>
    <definedName name="_xlnm.Print_Titles" localSheetId="11">'2C-T.QuocDung'!$11:$11</definedName>
    <definedName name="_xlnm.Print_Titles" localSheetId="28">'Mẫu 2D-NV'!$10:$10</definedName>
    <definedName name="_xlnm.Print_Titles" localSheetId="0">'Mẫu 4A'!$7:$8</definedName>
  </definedNames>
  <calcPr calcId="144525"/>
</workbook>
</file>

<file path=xl/calcChain.xml><?xml version="1.0" encoding="utf-8"?>
<calcChain xmlns="http://schemas.openxmlformats.org/spreadsheetml/2006/main">
  <c r="I33" i="17" l="1"/>
  <c r="F42" i="15" l="1"/>
  <c r="F39" i="15"/>
  <c r="F37" i="15"/>
  <c r="F35" i="15"/>
  <c r="F33" i="15"/>
  <c r="F31" i="15"/>
  <c r="F30" i="15" s="1"/>
  <c r="F26" i="15"/>
  <c r="F23" i="15"/>
  <c r="F17" i="15"/>
  <c r="F13" i="15"/>
  <c r="F12" i="15" s="1"/>
  <c r="F42" i="22" l="1"/>
  <c r="F39" i="22"/>
  <c r="F37" i="22"/>
  <c r="F35" i="22"/>
  <c r="F33" i="22"/>
  <c r="F31" i="22"/>
  <c r="F30" i="22" s="1"/>
  <c r="F26" i="22"/>
  <c r="F23" i="22"/>
  <c r="F17" i="22"/>
  <c r="F13" i="22"/>
  <c r="F12" i="22" s="1"/>
  <c r="F42" i="21"/>
  <c r="F39" i="21"/>
  <c r="F37" i="21"/>
  <c r="F35" i="21"/>
  <c r="F33" i="21"/>
  <c r="F31" i="21"/>
  <c r="F26" i="21"/>
  <c r="F23" i="21"/>
  <c r="F17" i="21"/>
  <c r="F13" i="21"/>
  <c r="F12" i="21" s="1"/>
  <c r="F42" i="20"/>
  <c r="F39" i="20"/>
  <c r="F37" i="20"/>
  <c r="F35" i="20"/>
  <c r="F33" i="20"/>
  <c r="F31" i="20"/>
  <c r="F26" i="20"/>
  <c r="F23" i="20"/>
  <c r="F17" i="20"/>
  <c r="F13" i="20"/>
  <c r="F12" i="20" s="1"/>
  <c r="F42" i="19"/>
  <c r="F30" i="19" s="1"/>
  <c r="F39" i="19"/>
  <c r="F37" i="19"/>
  <c r="F35" i="19"/>
  <c r="F33" i="19"/>
  <c r="F31" i="19"/>
  <c r="F26" i="19"/>
  <c r="F23" i="19"/>
  <c r="F17" i="19"/>
  <c r="F13" i="19"/>
  <c r="F12" i="19" s="1"/>
  <c r="F42" i="18"/>
  <c r="F39" i="18"/>
  <c r="F37" i="18"/>
  <c r="F35" i="18"/>
  <c r="F33" i="18"/>
  <c r="F31" i="18"/>
  <c r="F26" i="18"/>
  <c r="F23" i="18"/>
  <c r="F17" i="18"/>
  <c r="F13" i="18"/>
  <c r="F12" i="18" s="1"/>
  <c r="F42" i="41"/>
  <c r="F39" i="41"/>
  <c r="F37" i="41"/>
  <c r="F35" i="41"/>
  <c r="F33" i="41"/>
  <c r="F31" i="41"/>
  <c r="F26" i="41"/>
  <c r="F23" i="41"/>
  <c r="F17" i="41"/>
  <c r="F13" i="41"/>
  <c r="F12" i="41" s="1"/>
  <c r="F42" i="40"/>
  <c r="F39" i="40"/>
  <c r="F37" i="40"/>
  <c r="F35" i="40"/>
  <c r="F33" i="40"/>
  <c r="F31" i="40"/>
  <c r="F30" i="40" s="1"/>
  <c r="F26" i="40"/>
  <c r="F23" i="40"/>
  <c r="F17" i="40"/>
  <c r="F13" i="40"/>
  <c r="F42" i="39"/>
  <c r="F39" i="39"/>
  <c r="F30" i="39" s="1"/>
  <c r="F37" i="39"/>
  <c r="F35" i="39"/>
  <c r="F33" i="39"/>
  <c r="F31" i="39"/>
  <c r="F26" i="39"/>
  <c r="F23" i="39"/>
  <c r="F17" i="39"/>
  <c r="F13" i="39"/>
  <c r="F12" i="39" s="1"/>
  <c r="F42" i="38"/>
  <c r="F39" i="38"/>
  <c r="F37" i="38"/>
  <c r="F35" i="38"/>
  <c r="F33" i="38"/>
  <c r="F31" i="38"/>
  <c r="F30" i="38" s="1"/>
  <c r="F26" i="38"/>
  <c r="F23" i="38"/>
  <c r="F17" i="38"/>
  <c r="F13" i="38"/>
  <c r="F12" i="38" s="1"/>
  <c r="F42" i="37"/>
  <c r="F39" i="37"/>
  <c r="F37" i="37"/>
  <c r="F35" i="37"/>
  <c r="F33" i="37"/>
  <c r="F31" i="37"/>
  <c r="F30" i="37" s="1"/>
  <c r="F26" i="37"/>
  <c r="F23" i="37"/>
  <c r="F17" i="37"/>
  <c r="F12" i="37" s="1"/>
  <c r="F13" i="37"/>
  <c r="F42" i="36"/>
  <c r="F39" i="36"/>
  <c r="F37" i="36"/>
  <c r="F35" i="36"/>
  <c r="F33" i="36"/>
  <c r="F31" i="36"/>
  <c r="F30" i="36" s="1"/>
  <c r="F26" i="36"/>
  <c r="F23" i="36"/>
  <c r="F17" i="36"/>
  <c r="F12" i="36" s="1"/>
  <c r="F13" i="36"/>
  <c r="F42" i="35"/>
  <c r="F39" i="35"/>
  <c r="F37" i="35"/>
  <c r="F35" i="35"/>
  <c r="F33" i="35"/>
  <c r="F31" i="35"/>
  <c r="F30" i="35" s="1"/>
  <c r="F26" i="35"/>
  <c r="F23" i="35"/>
  <c r="F17" i="35"/>
  <c r="F13" i="35"/>
  <c r="F12" i="35" s="1"/>
  <c r="F42" i="33"/>
  <c r="F39" i="33"/>
  <c r="F37" i="33"/>
  <c r="F35" i="33"/>
  <c r="F33" i="33"/>
  <c r="F31" i="33"/>
  <c r="F30" i="33" s="1"/>
  <c r="F26" i="33"/>
  <c r="F23" i="33"/>
  <c r="F17" i="33"/>
  <c r="F13" i="33"/>
  <c r="F42" i="32"/>
  <c r="F39" i="32"/>
  <c r="F37" i="32"/>
  <c r="F35" i="32"/>
  <c r="F33" i="32"/>
  <c r="F31" i="32"/>
  <c r="F30" i="32" s="1"/>
  <c r="F26" i="32"/>
  <c r="F23" i="32"/>
  <c r="F17" i="32"/>
  <c r="F13" i="32"/>
  <c r="F12" i="32" s="1"/>
  <c r="F42" i="31"/>
  <c r="F39" i="31"/>
  <c r="F30" i="31" s="1"/>
  <c r="F37" i="31"/>
  <c r="F35" i="31"/>
  <c r="F33" i="31"/>
  <c r="F31" i="31"/>
  <c r="F26" i="31"/>
  <c r="F23" i="31"/>
  <c r="F17" i="31"/>
  <c r="F13" i="31"/>
  <c r="F12" i="31" s="1"/>
  <c r="F12" i="40" l="1"/>
  <c r="F30" i="21"/>
  <c r="F30" i="20"/>
  <c r="F30" i="18"/>
  <c r="F12" i="33"/>
  <c r="F30" i="41"/>
  <c r="F42" i="34"/>
  <c r="F39" i="34"/>
  <c r="F37" i="34"/>
  <c r="F35" i="34"/>
  <c r="F33" i="34"/>
  <c r="F31" i="34"/>
  <c r="F30" i="34" s="1"/>
  <c r="F26" i="34"/>
  <c r="F23" i="34"/>
  <c r="F17" i="34"/>
  <c r="F13" i="34"/>
  <c r="F12" i="34" s="1"/>
  <c r="F42" i="30"/>
  <c r="F39" i="30"/>
  <c r="F37" i="30"/>
  <c r="F35" i="30"/>
  <c r="F33" i="30"/>
  <c r="F31" i="30"/>
  <c r="F30" i="30" s="1"/>
  <c r="F26" i="30"/>
  <c r="F23" i="30"/>
  <c r="F17" i="30"/>
  <c r="F13" i="30"/>
  <c r="F12" i="30" s="1"/>
  <c r="F42" i="29"/>
  <c r="F39" i="29"/>
  <c r="F37" i="29"/>
  <c r="F35" i="29"/>
  <c r="F33" i="29"/>
  <c r="F31" i="29"/>
  <c r="F30" i="29" s="1"/>
  <c r="F26" i="29"/>
  <c r="F23" i="29"/>
  <c r="F17" i="29"/>
  <c r="F12" i="29" s="1"/>
  <c r="F13" i="29"/>
  <c r="F42" i="28"/>
  <c r="F39" i="28"/>
  <c r="F37" i="28"/>
  <c r="F35" i="28"/>
  <c r="F33" i="28"/>
  <c r="F31" i="28"/>
  <c r="F30" i="28" s="1"/>
  <c r="F26" i="28"/>
  <c r="F23" i="28"/>
  <c r="F17" i="28"/>
  <c r="F13" i="28"/>
  <c r="F42" i="27"/>
  <c r="F39" i="27"/>
  <c r="F30" i="27" s="1"/>
  <c r="F37" i="27"/>
  <c r="F35" i="27"/>
  <c r="F33" i="27"/>
  <c r="F31" i="27"/>
  <c r="F26" i="27"/>
  <c r="F23" i="27"/>
  <c r="F17" i="27"/>
  <c r="F13" i="27"/>
  <c r="F12" i="27" s="1"/>
  <c r="F42" i="26"/>
  <c r="F39" i="26"/>
  <c r="F37" i="26"/>
  <c r="F35" i="26"/>
  <c r="F33" i="26"/>
  <c r="F31" i="26"/>
  <c r="F30" i="26" s="1"/>
  <c r="F26" i="26"/>
  <c r="F23" i="26"/>
  <c r="F17" i="26"/>
  <c r="F13" i="26"/>
  <c r="F42" i="25"/>
  <c r="F39" i="25"/>
  <c r="F30" i="25" s="1"/>
  <c r="F37" i="25"/>
  <c r="F35" i="25"/>
  <c r="F33" i="25"/>
  <c r="F31" i="25"/>
  <c r="F26" i="25"/>
  <c r="F23" i="25"/>
  <c r="F17" i="25"/>
  <c r="F13" i="25"/>
  <c r="F12" i="25" s="1"/>
  <c r="F42" i="24"/>
  <c r="F39" i="24"/>
  <c r="F37" i="24"/>
  <c r="F35" i="24"/>
  <c r="F33" i="24"/>
  <c r="F31" i="24"/>
  <c r="F30" i="24" s="1"/>
  <c r="F26" i="24"/>
  <c r="F23" i="24"/>
  <c r="F17" i="24"/>
  <c r="F12" i="24" s="1"/>
  <c r="F13" i="24"/>
  <c r="F12" i="26" l="1"/>
  <c r="F12" i="28"/>
  <c r="N12" i="14"/>
  <c r="O12" i="14" s="1"/>
  <c r="P12" i="14" s="1"/>
  <c r="N13" i="14"/>
  <c r="O13" i="14" s="1"/>
  <c r="P13" i="14" s="1"/>
  <c r="N14" i="14"/>
  <c r="O14" i="14" s="1"/>
  <c r="P14" i="14" s="1"/>
  <c r="N15" i="14"/>
  <c r="O15" i="14" s="1"/>
  <c r="P15" i="14" s="1"/>
  <c r="N16" i="14"/>
  <c r="O16" i="14" s="1"/>
  <c r="P16" i="14" s="1"/>
  <c r="N17" i="14"/>
  <c r="O17" i="14" s="1"/>
  <c r="P17" i="14" s="1"/>
  <c r="N18" i="14"/>
  <c r="O18" i="14" s="1"/>
  <c r="P18" i="14" s="1"/>
  <c r="N19" i="14"/>
  <c r="O19" i="14" s="1"/>
  <c r="P19" i="14" s="1"/>
  <c r="N20" i="14"/>
  <c r="O20" i="14" s="1"/>
  <c r="P20" i="14" s="1"/>
  <c r="N21" i="14"/>
  <c r="O21" i="14" s="1"/>
  <c r="P21" i="14" s="1"/>
  <c r="N22" i="14"/>
  <c r="O22" i="14" s="1"/>
  <c r="P22" i="14" s="1"/>
  <c r="N23" i="14"/>
  <c r="O23" i="14" s="1"/>
  <c r="P23" i="14" s="1"/>
  <c r="N24" i="14"/>
  <c r="O24" i="14" s="1"/>
  <c r="P24" i="14" s="1"/>
  <c r="N25" i="14"/>
  <c r="O25" i="14" s="1"/>
  <c r="P25" i="14" s="1"/>
  <c r="N26" i="14"/>
  <c r="O26" i="14" s="1"/>
  <c r="P26" i="14" s="1"/>
  <c r="N27" i="14"/>
  <c r="O27" i="14" s="1"/>
  <c r="P27" i="14" s="1"/>
  <c r="J12" i="17"/>
  <c r="K12" i="17" s="1"/>
  <c r="J13" i="17"/>
  <c r="L13" i="17" s="1"/>
  <c r="J14" i="17"/>
  <c r="M14" i="17" s="1"/>
  <c r="J15" i="17"/>
  <c r="N15" i="17" s="1"/>
  <c r="J16" i="17"/>
  <c r="K16" i="17" s="1"/>
  <c r="J17" i="17"/>
  <c r="J18" i="17"/>
  <c r="M18" i="17" s="1"/>
  <c r="J19" i="17"/>
  <c r="N19" i="17" s="1"/>
  <c r="J20" i="17"/>
  <c r="K20" i="17" s="1"/>
  <c r="J21" i="17"/>
  <c r="L21" i="17" s="1"/>
  <c r="J22" i="17"/>
  <c r="M22" i="17" s="1"/>
  <c r="J23" i="17"/>
  <c r="N23" i="17" s="1"/>
  <c r="J24" i="17"/>
  <c r="K24" i="17" s="1"/>
  <c r="J25" i="17"/>
  <c r="L25" i="17" s="1"/>
  <c r="J26" i="17"/>
  <c r="M26" i="17" s="1"/>
  <c r="J27" i="17"/>
  <c r="N27" i="17" s="1"/>
  <c r="J28" i="17"/>
  <c r="K28" i="17" s="1"/>
  <c r="J29" i="17"/>
  <c r="L29" i="17" s="1"/>
  <c r="J30" i="17"/>
  <c r="M30" i="17" s="1"/>
  <c r="J31" i="17"/>
  <c r="N31" i="17" s="1"/>
  <c r="J32" i="17"/>
  <c r="K32" i="17" s="1"/>
  <c r="K31" i="17" l="1"/>
  <c r="K27" i="17"/>
  <c r="K23" i="17"/>
  <c r="K19" i="17"/>
  <c r="K15" i="17"/>
  <c r="L32" i="17"/>
  <c r="L28" i="17"/>
  <c r="L24" i="17"/>
  <c r="L20" i="17"/>
  <c r="L16" i="17"/>
  <c r="L12" i="17"/>
  <c r="M29" i="17"/>
  <c r="M25" i="17"/>
  <c r="M21" i="17"/>
  <c r="M17" i="17"/>
  <c r="M13" i="17"/>
  <c r="N30" i="17"/>
  <c r="N26" i="17"/>
  <c r="N22" i="17"/>
  <c r="N18" i="17"/>
  <c r="N14" i="17"/>
  <c r="K30" i="17"/>
  <c r="K26" i="17"/>
  <c r="K22" i="17"/>
  <c r="K18" i="17"/>
  <c r="K14" i="17"/>
  <c r="L31" i="17"/>
  <c r="L27" i="17"/>
  <c r="L23" i="17"/>
  <c r="L19" i="17"/>
  <c r="L15" i="17"/>
  <c r="M32" i="17"/>
  <c r="M28" i="17"/>
  <c r="M24" i="17"/>
  <c r="M20" i="17"/>
  <c r="M16" i="17"/>
  <c r="M12" i="17"/>
  <c r="N29" i="17"/>
  <c r="N25" i="17"/>
  <c r="N21" i="17"/>
  <c r="N17" i="17"/>
  <c r="N13" i="17"/>
  <c r="K29" i="17"/>
  <c r="K25" i="17"/>
  <c r="K21" i="17"/>
  <c r="K13" i="17"/>
  <c r="L30" i="17"/>
  <c r="L26" i="17"/>
  <c r="L22" i="17"/>
  <c r="L18" i="17"/>
  <c r="L14" i="17"/>
  <c r="M31" i="17"/>
  <c r="M27" i="17"/>
  <c r="M23" i="17"/>
  <c r="M19" i="17"/>
  <c r="M15" i="17"/>
  <c r="N32" i="17"/>
  <c r="N28" i="17"/>
  <c r="N24" i="17"/>
  <c r="N20" i="17"/>
  <c r="N16" i="17"/>
  <c r="N12" i="17"/>
  <c r="E30" i="41"/>
  <c r="E26" i="41"/>
  <c r="E23" i="41"/>
  <c r="E17" i="41"/>
  <c r="E13" i="41"/>
  <c r="F44" i="41"/>
  <c r="E12" i="41"/>
  <c r="E44" i="41" s="1"/>
  <c r="E30" i="40"/>
  <c r="E26" i="40"/>
  <c r="E23" i="40"/>
  <c r="E17" i="40"/>
  <c r="E12" i="40" s="1"/>
  <c r="E44" i="40" s="1"/>
  <c r="E13" i="40"/>
  <c r="F44" i="40"/>
  <c r="E30" i="39"/>
  <c r="E26" i="39"/>
  <c r="E23" i="39"/>
  <c r="E17" i="39"/>
  <c r="E13" i="39"/>
  <c r="F44" i="39"/>
  <c r="E12" i="39"/>
  <c r="E44" i="39" s="1"/>
  <c r="E30" i="38"/>
  <c r="E26" i="38"/>
  <c r="E23" i="38"/>
  <c r="E17" i="38"/>
  <c r="E13" i="38"/>
  <c r="F44" i="38"/>
  <c r="E12" i="38"/>
  <c r="E44" i="38" s="1"/>
  <c r="E30" i="37"/>
  <c r="E26" i="37"/>
  <c r="E23" i="37"/>
  <c r="E17" i="37"/>
  <c r="E13" i="37"/>
  <c r="F44" i="37"/>
  <c r="E12" i="37"/>
  <c r="E44" i="37" s="1"/>
  <c r="E30" i="36"/>
  <c r="E26" i="36"/>
  <c r="E23" i="36"/>
  <c r="E17" i="36"/>
  <c r="E13" i="36"/>
  <c r="F44" i="36"/>
  <c r="E12" i="36"/>
  <c r="E44" i="36" s="1"/>
  <c r="E30" i="35"/>
  <c r="E26" i="35"/>
  <c r="E23" i="35"/>
  <c r="E17" i="35"/>
  <c r="F44" i="35"/>
  <c r="E13" i="35"/>
  <c r="E12" i="35"/>
  <c r="E44" i="35" s="1"/>
  <c r="E30" i="34"/>
  <c r="E26" i="34"/>
  <c r="E23" i="34"/>
  <c r="E17" i="34"/>
  <c r="E13" i="34"/>
  <c r="E12" i="34"/>
  <c r="E44" i="34" s="1"/>
  <c r="E44" i="33"/>
  <c r="E30" i="33"/>
  <c r="E26" i="33"/>
  <c r="E23" i="33"/>
  <c r="E17" i="33"/>
  <c r="E13" i="33"/>
  <c r="F44" i="33"/>
  <c r="E12" i="33"/>
  <c r="E30" i="32"/>
  <c r="E26" i="32"/>
  <c r="E23" i="32"/>
  <c r="E17" i="32"/>
  <c r="E13" i="32"/>
  <c r="F44" i="32"/>
  <c r="E12" i="32"/>
  <c r="E44" i="32" s="1"/>
  <c r="E30" i="31"/>
  <c r="E26" i="31"/>
  <c r="E23" i="31"/>
  <c r="F44" i="31"/>
  <c r="E17" i="31"/>
  <c r="E13" i="31"/>
  <c r="E12" i="31"/>
  <c r="E44" i="31" s="1"/>
  <c r="E30" i="30"/>
  <c r="E26" i="30"/>
  <c r="E23" i="30"/>
  <c r="E17" i="30"/>
  <c r="E13" i="30"/>
  <c r="F44" i="30"/>
  <c r="E12" i="30"/>
  <c r="E44" i="30" s="1"/>
  <c r="F44" i="34" l="1"/>
  <c r="E30" i="29"/>
  <c r="E26" i="29"/>
  <c r="E23" i="29"/>
  <c r="E17" i="29"/>
  <c r="E13" i="29"/>
  <c r="E12" i="29" s="1"/>
  <c r="E44" i="29" s="1"/>
  <c r="E30" i="28"/>
  <c r="E26" i="28"/>
  <c r="E23" i="28"/>
  <c r="E17" i="28"/>
  <c r="E13" i="28"/>
  <c r="E30" i="27"/>
  <c r="E26" i="27"/>
  <c r="E23" i="27"/>
  <c r="E17" i="27"/>
  <c r="E13" i="27"/>
  <c r="E12" i="27" s="1"/>
  <c r="E44" i="27" s="1"/>
  <c r="E30" i="26"/>
  <c r="E26" i="26"/>
  <c r="E23" i="26"/>
  <c r="E17" i="26"/>
  <c r="E12" i="26" s="1"/>
  <c r="E44" i="26" s="1"/>
  <c r="F44" i="26"/>
  <c r="E13" i="26"/>
  <c r="E30" i="25"/>
  <c r="E26" i="25"/>
  <c r="E23" i="25"/>
  <c r="E17" i="25"/>
  <c r="E12" i="25" s="1"/>
  <c r="E44" i="25" s="1"/>
  <c r="E13" i="25"/>
  <c r="E30" i="24"/>
  <c r="E26" i="24"/>
  <c r="E23" i="24"/>
  <c r="E17" i="24"/>
  <c r="F44" i="24"/>
  <c r="E13" i="24"/>
  <c r="E12" i="24"/>
  <c r="E44" i="24" s="1"/>
  <c r="F42" i="23"/>
  <c r="F39" i="23"/>
  <c r="F37" i="23"/>
  <c r="F35" i="23"/>
  <c r="F33" i="23"/>
  <c r="F31" i="23"/>
  <c r="E30" i="23"/>
  <c r="F26" i="23"/>
  <c r="E26" i="23"/>
  <c r="F23" i="23"/>
  <c r="E23" i="23"/>
  <c r="F17" i="23"/>
  <c r="E17" i="23"/>
  <c r="E12" i="23" s="1"/>
  <c r="E44" i="23" s="1"/>
  <c r="F13" i="23"/>
  <c r="E13" i="23"/>
  <c r="E30" i="22"/>
  <c r="E26" i="22"/>
  <c r="E23" i="22"/>
  <c r="E17" i="22"/>
  <c r="E12" i="22" s="1"/>
  <c r="E45" i="22" s="1"/>
  <c r="E13" i="22"/>
  <c r="E30" i="21"/>
  <c r="E26" i="21"/>
  <c r="E23" i="21"/>
  <c r="E17" i="21"/>
  <c r="E12" i="21" s="1"/>
  <c r="E45" i="21" s="1"/>
  <c r="E13" i="21"/>
  <c r="E30" i="20"/>
  <c r="E26" i="20"/>
  <c r="E23" i="20"/>
  <c r="E17" i="20"/>
  <c r="E13" i="20"/>
  <c r="E30" i="19"/>
  <c r="E26" i="19"/>
  <c r="E23" i="19"/>
  <c r="E17" i="19"/>
  <c r="E13" i="19"/>
  <c r="E12" i="19" s="1"/>
  <c r="E45" i="19" s="1"/>
  <c r="E30" i="18"/>
  <c r="E26" i="18"/>
  <c r="E23" i="18"/>
  <c r="E17" i="18"/>
  <c r="E13" i="18"/>
  <c r="F12" i="23" l="1"/>
  <c r="E12" i="18"/>
  <c r="E45" i="18" s="1"/>
  <c r="E12" i="20"/>
  <c r="E45" i="20" s="1"/>
  <c r="F45" i="21"/>
  <c r="E12" i="28"/>
  <c r="E44" i="28" s="1"/>
  <c r="F44" i="29"/>
  <c r="F45" i="20"/>
  <c r="F44" i="27"/>
  <c r="F45" i="18"/>
  <c r="F45" i="19"/>
  <c r="F45" i="22"/>
  <c r="F30" i="23"/>
  <c r="F44" i="23" s="1"/>
  <c r="F44" i="25"/>
  <c r="F44" i="28"/>
  <c r="F41" i="16" l="1"/>
  <c r="F38" i="16"/>
  <c r="F36" i="16"/>
  <c r="F34" i="16"/>
  <c r="F32" i="16"/>
  <c r="F30" i="16"/>
  <c r="E29" i="16"/>
  <c r="F25" i="16"/>
  <c r="E25" i="16"/>
  <c r="F22" i="16"/>
  <c r="E22" i="16"/>
  <c r="F16" i="16"/>
  <c r="F11" i="16" s="1"/>
  <c r="E16" i="16"/>
  <c r="F12" i="16"/>
  <c r="E12" i="16"/>
  <c r="E30" i="15"/>
  <c r="E26" i="15"/>
  <c r="E23" i="15"/>
  <c r="E17" i="15"/>
  <c r="E13" i="15"/>
  <c r="E12" i="15" s="1"/>
  <c r="E44" i="15" s="1"/>
  <c r="F42" i="13"/>
  <c r="F39" i="13"/>
  <c r="F37" i="13"/>
  <c r="F35" i="13"/>
  <c r="F33" i="13"/>
  <c r="F31" i="13"/>
  <c r="E30" i="13"/>
  <c r="F26" i="13"/>
  <c r="E26" i="13"/>
  <c r="F23" i="13"/>
  <c r="E23" i="13"/>
  <c r="F17" i="13"/>
  <c r="E17" i="13"/>
  <c r="F13" i="13"/>
  <c r="E13" i="13"/>
  <c r="E12" i="13" s="1"/>
  <c r="E45" i="13" s="1"/>
  <c r="J33" i="17"/>
  <c r="J34" i="17"/>
  <c r="J35" i="17"/>
  <c r="J36" i="17"/>
  <c r="J11" i="17"/>
  <c r="M11" i="17" s="1"/>
  <c r="N9" i="14"/>
  <c r="O9" i="14" s="1"/>
  <c r="P9" i="14" s="1"/>
  <c r="N10" i="14"/>
  <c r="O10" i="14" s="1"/>
  <c r="P10" i="14" s="1"/>
  <c r="N11" i="14"/>
  <c r="N28" i="14"/>
  <c r="O28" i="14" s="1"/>
  <c r="P28" i="14" s="1"/>
  <c r="N29" i="14"/>
  <c r="O29" i="14" s="1"/>
  <c r="P29" i="14" s="1"/>
  <c r="N30" i="14"/>
  <c r="O30" i="14" s="1"/>
  <c r="P30" i="14" s="1"/>
  <c r="N31" i="14"/>
  <c r="O31" i="14" s="1"/>
  <c r="P31" i="14" s="1"/>
  <c r="N32" i="14"/>
  <c r="O32" i="14" s="1"/>
  <c r="P32" i="14" s="1"/>
  <c r="N33" i="14"/>
  <c r="O33" i="14" s="1"/>
  <c r="P33" i="14" s="1"/>
  <c r="N8" i="14"/>
  <c r="O8" i="14" s="1"/>
  <c r="P8" i="14" s="1"/>
  <c r="O11" i="14"/>
  <c r="P11" i="14" s="1"/>
  <c r="L33" i="17" l="1"/>
  <c r="N33" i="17"/>
  <c r="M33" i="17"/>
  <c r="N36" i="17"/>
  <c r="M36" i="17"/>
  <c r="N35" i="17"/>
  <c r="M35" i="17"/>
  <c r="L35" i="17"/>
  <c r="M34" i="17"/>
  <c r="L34" i="17"/>
  <c r="N34" i="17"/>
  <c r="N11" i="17"/>
  <c r="E11" i="16"/>
  <c r="E43" i="16" s="1"/>
  <c r="F29" i="16"/>
  <c r="F43" i="16" s="1"/>
  <c r="K33" i="17"/>
  <c r="F12" i="13"/>
  <c r="K11" i="17"/>
  <c r="F30" i="13"/>
  <c r="F44" i="15"/>
  <c r="K34" i="17"/>
  <c r="L11" i="17"/>
  <c r="K35" i="17"/>
  <c r="F45" i="13" l="1"/>
</calcChain>
</file>

<file path=xl/sharedStrings.xml><?xml version="1.0" encoding="utf-8"?>
<sst xmlns="http://schemas.openxmlformats.org/spreadsheetml/2006/main" count="2062" uniqueCount="351">
  <si>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</si>
  <si>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</si>
  <si>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</si>
  <si>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</si>
  <si>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</si>
  <si>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</si>
  <si>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</si>
  <si>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</si>
  <si>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</si>
  <si>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</si>
  <si>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</si>
  <si>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</si>
  <si>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</si>
  <si>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</si>
  <si>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</si>
  <si>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</si>
  <si>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</si>
  <si>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</si>
  <si>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</si>
  <si>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</si>
  <si>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</si>
  <si>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</si>
  <si>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</si>
  <si>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</si>
  <si>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</si>
  <si>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</si>
  <si>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</si>
  <si>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</si>
  <si>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</si>
  <si>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</si>
  <si>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</si>
  <si>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</si>
  <si>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</si>
  <si>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</si>
  <si>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</si>
  <si>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</si>
  <si>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</si>
  <si>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</si>
  <si>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</si>
  <si>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</si>
  <si>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</si>
  <si>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</si>
  <si>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</si>
  <si>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</si>
  <si>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</si>
  <si>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</si>
  <si>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</si>
  <si>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</si>
  <si>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</si>
  <si>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</si>
  <si>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6</t>
  </si>
  <si>
    <t>Nhiệm vụ 7</t>
  </si>
  <si>
    <t>Nhiệm vụ 8</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</si>
  <si>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</si>
  <si>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</si>
  <si>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</si>
  <si>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r>
      <t xml:space="preserve">Họ và tên người được đánh giá: </t>
    </r>
    <r>
      <rPr>
        <sz val="12"/>
        <color indexed="8"/>
        <rFont val="Times New Roman"/>
        <family val="1"/>
      </rPr>
      <t>…………………………………………………………………</t>
    </r>
  </si>
  <si>
    <r>
      <t xml:space="preserve">Chức vụ: </t>
    </r>
    <r>
      <rPr>
        <sz val="12"/>
        <color indexed="8"/>
        <rFont val="Times New Roman"/>
        <family val="1"/>
      </rPr>
      <t>………………………………………………………………………………………….</t>
    </r>
  </si>
  <si>
    <r>
      <t xml:space="preserve">Mã số CBCCVC: </t>
    </r>
    <r>
      <rPr>
        <sz val="12"/>
        <color indexed="8"/>
        <rFont val="Times New Roman"/>
        <family val="1"/>
      </rPr>
      <t>…………………………………………………………………………………</t>
    </r>
  </si>
  <si>
    <t>Báo cáo kịp thời, chính xác với lãnh đạo về tình hình, kết quả thực hiện nhiệm vụ được giao (2đ), không báo cáo kịp thời 1 lần (1đ); 2 lần trở lên (0đ)</t>
  </si>
  <si>
    <t>……………………………………………………………………………………………………………………………………………………………………………………………………………………………………………………………………………………………………………………………………………………………………………………………………………………………………………………………………………………………………………………………………………………………………………………………………………………………………………………………………………………………</t>
  </si>
  <si>
    <t>Tp.HCM, ngày…… tháng …… năm 2019</t>
  </si>
  <si>
    <r>
      <t>Đơn vị công tác</t>
    </r>
    <r>
      <rPr>
        <b/>
        <i/>
        <sz val="12"/>
        <color indexed="8"/>
        <rFont val="Times New Roman"/>
        <family val="1"/>
      </rPr>
      <t>:</t>
    </r>
    <r>
      <rPr>
        <i/>
        <sz val="12"/>
        <color indexed="8"/>
        <rFont val="Times New Roman"/>
        <family val="1"/>
      </rPr>
      <t xml:space="preserve"> </t>
    </r>
    <r>
      <rPr>
        <sz val="12"/>
        <color indexed="8"/>
        <rFont val="Times New Roman"/>
        <family val="1"/>
      </rPr>
      <t>………………………………………………………………..</t>
    </r>
  </si>
  <si>
    <t>Nhiệm vụ 5</t>
  </si>
  <si>
    <t>Xây dựng kế hoạch công tác quý, tổng kết đánh giá, báo cáo kết quả thực hiện cho thành viên Ban Giám hiệu được phân công phụ trách (2đ), không thực hiện (0đ)</t>
  </si>
  <si>
    <t>Mẫu 4A</t>
  </si>
  <si>
    <t>HỌ VÀ TÊN</t>
  </si>
  <si>
    <t>MÃ NHÂN VIÊN</t>
  </si>
  <si>
    <t>ĐIỂM TỰ ĐÁNH GIÁ</t>
  </si>
  <si>
    <t>ĐIỂM ĐƠN VỊ ĐÁNH GIÁ</t>
  </si>
  <si>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</si>
  <si>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</si>
  <si>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</si>
  <si>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</si>
  <si>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</si>
  <si>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</si>
  <si>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</si>
  <si>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</si>
  <si>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</si>
  <si>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</si>
  <si>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</si>
  <si>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</si>
  <si>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</si>
  <si>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</si>
  <si>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</si>
  <si>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</si>
  <si>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</si>
  <si>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</si>
  <si>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</si>
  <si>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</si>
  <si>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</si>
  <si>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</si>
  <si>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</si>
  <si>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</si>
  <si>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</si>
  <si>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Viên chức tập sự</t>
  </si>
  <si>
    <t>III</t>
  </si>
  <si>
    <t>Hợp đồng 68</t>
  </si>
  <si>
    <t>Hợp đồng Trường</t>
  </si>
  <si>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</si>
  <si>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</si>
  <si>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</si>
  <si>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BẢNG XÁC ĐỊNH KHỐI LƯỢNG CÔNG VIỆC QUÝ III/2019</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</si>
  <si>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</si>
  <si>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</si>
  <si>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</si>
  <si>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</si>
  <si>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</si>
  <si>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</si>
  <si>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</si>
  <si>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</si>
  <si>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</si>
  <si>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</si>
  <si>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</si>
  <si>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Đảm bảo ngày công kế hoạch. Nghỉ làm việc (kể cả có phép) 3 ngày liên tục hoặc từ 4 đến 5 ngày (-1đ); từ 6 đến 7 ngày (-2đ); trên 7 ngày, mỗi ngày trên 7 (-0,5đ)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</si>
  <si>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</si>
  <si>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</si>
  <si>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</si>
  <si>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</si>
  <si>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</si>
  <si>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</si>
  <si>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</si>
  <si>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</si>
  <si>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</si>
  <si>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</si>
  <si>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</si>
  <si>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</si>
  <si>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</si>
  <si>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</si>
  <si>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</si>
  <si>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</si>
  <si>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</si>
  <si>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</si>
  <si>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</si>
  <si>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</si>
  <si>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</si>
  <si>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</si>
  <si>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Có trên 20% nhiệm vụ hoàn thành vượt tiến độ, có chất lượng và hiệu quả </t>
    </r>
    <r>
      <rPr>
        <i/>
        <sz val="13"/>
        <color indexed="10"/>
        <rFont val="Times New Roman"/>
        <family val="1"/>
      </rPr>
      <t>(tổng điểm tiêu chuẩn không vượt quá 8đ)</t>
    </r>
  </si>
  <si>
    <t>9.1</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</si>
  <si>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</si>
  <si>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</si>
  <si>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</si>
  <si>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</si>
  <si>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</si>
  <si>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</si>
  <si>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</si>
  <si>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ĐÁNH GIÁ VÀ ĐÓNG GÓP Ý KIẾN ĐỐI VỚI ĐỒNG NGHIỆP
Kỳ đánh giá:  Quý 3/2019</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</si>
  <si>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</si>
  <si>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</si>
  <si>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</si>
  <si>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</si>
  <si>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</si>
  <si>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</si>
  <si>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</si>
  <si>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</si>
  <si>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</si>
  <si>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</si>
  <si>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</si>
  <si>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ĐÁNH GIÁ VÀ ĐÓNG GÓP Ý KIẾN ĐỐI VỚI ĐỒNG NGHIỆP
Kỳ đánh giá:  Quý 2/2019</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</si>
  <si>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</si>
  <si>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</si>
  <si>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</si>
  <si>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</si>
  <si>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</si>
  <si>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Hoàn thành các công việc vượt tiến độ (ngoài công tác giảng dạy) vượt tiến độ có chất lượng và hiệu quả, không sai sót chuyên môn: từ 20% đầu công việc trở lên (8đ); từ 10-&lt;20% (5đ); từ 5&lt;10% (3đ); dưới 5%-&gt;0%(2đ).</t>
  </si>
  <si>
    <t>Đơn vị hoàn thành công việc được giao vượt tiến độ có chất lượng và hiệu quả, không sai sót chuyên môn: từ 20% đầu công việc trở lên (8đ); từ 10-&lt;20% (5đ); từ 5&lt;10% (3đ); dưới 5%-&gt;0% (2đ).</t>
  </si>
  <si>
    <t>Họ và tên người được đánh giá: Nguyễn Khoa</t>
  </si>
  <si>
    <r>
      <t xml:space="preserve">Chức vụ: </t>
    </r>
    <r>
      <rPr>
        <sz val="12"/>
        <color indexed="8"/>
        <rFont val="Times New Roman"/>
        <family val="1"/>
      </rPr>
      <t>Phó trưởng khoa Công nghệ Thông Tin</t>
    </r>
  </si>
  <si>
    <t>Đơn vị công tác: Khoa Công nghệ Thông Tin</t>
  </si>
  <si>
    <r>
      <t xml:space="preserve">Mã số CBCCVC: </t>
    </r>
    <r>
      <rPr>
        <sz val="12"/>
        <color indexed="8"/>
        <rFont val="Times New Roman"/>
        <family val="1"/>
      </rPr>
      <t>11100000802</t>
    </r>
  </si>
  <si>
    <t>Họ và tên người được đánh giá: Nguyễn Vân Giang</t>
  </si>
  <si>
    <r>
      <t xml:space="preserve">Mã số CBCCVC: </t>
    </r>
    <r>
      <rPr>
        <sz val="12"/>
        <color indexed="8"/>
        <rFont val="Times New Roman"/>
        <family val="1"/>
      </rPr>
      <t>11100000727</t>
    </r>
  </si>
  <si>
    <t>Họ và tên người được đánh giá:  Trần Vĩnh Xuyên</t>
  </si>
  <si>
    <r>
      <t xml:space="preserve">Mã số CBCCVC: </t>
    </r>
    <r>
      <rPr>
        <sz val="12"/>
        <color indexed="8"/>
        <rFont val="Times New Roman"/>
        <family val="1"/>
      </rPr>
      <t>21000001100</t>
    </r>
  </si>
  <si>
    <t>Họ và tên người được đánh giá:  Trần Việt Khánh</t>
  </si>
  <si>
    <r>
      <t xml:space="preserve">Chức vụ: </t>
    </r>
    <r>
      <rPr>
        <sz val="12"/>
        <color indexed="8"/>
        <rFont val="Times New Roman"/>
        <family val="1"/>
      </rPr>
      <t>Trưởng bộ môn</t>
    </r>
  </si>
  <si>
    <t>Mã số CBCCVC:  11100096289</t>
  </si>
  <si>
    <t>Họ và tên người được đánh giá: NGUYỄN VĂN ĐÔN</t>
  </si>
  <si>
    <r>
      <t xml:space="preserve">Mã số CBCCVC: </t>
    </r>
    <r>
      <rPr>
        <sz val="12"/>
        <color indexed="8"/>
        <rFont val="Times New Roman"/>
        <family val="1"/>
      </rPr>
      <t>11100109469</t>
    </r>
  </si>
  <si>
    <t>Họ và tên người được đánh giá: Vũ Thị Thái Linh</t>
  </si>
  <si>
    <r>
      <t xml:space="preserve">Mã số CBCCVC: </t>
    </r>
    <r>
      <rPr>
        <sz val="12"/>
        <color indexed="8"/>
        <rFont val="Times New Roman"/>
        <family val="1"/>
      </rPr>
      <t>11100071847</t>
    </r>
  </si>
  <si>
    <t>Mẫu 02C</t>
  </si>
  <si>
    <t>Họ và tên người được đánh giá: Hồ Ngọc Chi</t>
  </si>
  <si>
    <r>
      <t xml:space="preserve">Chức vụ: </t>
    </r>
    <r>
      <rPr>
        <sz val="12"/>
        <color indexed="8"/>
        <rFont val="Times New Roman"/>
        <family val="1"/>
      </rPr>
      <t xml:space="preserve">Giảng viên </t>
    </r>
  </si>
  <si>
    <r>
      <t xml:space="preserve">Mã số CBCCVC: </t>
    </r>
    <r>
      <rPr>
        <sz val="12"/>
        <color indexed="8"/>
        <rFont val="Times New Roman"/>
        <family val="1"/>
      </rPr>
      <t>81000000899</t>
    </r>
  </si>
  <si>
    <t>Họ và tên người được đánh giá: Nguyễn Văn Danh</t>
  </si>
  <si>
    <r>
      <t xml:space="preserve">Mã số CBCCVC: </t>
    </r>
    <r>
      <rPr>
        <sz val="12"/>
        <color indexed="8"/>
        <rFont val="Times New Roman"/>
        <family val="1"/>
      </rPr>
      <t>11100119656</t>
    </r>
  </si>
  <si>
    <t>Họ và tên người được đánh giá: Nguyễn Văn Minh</t>
  </si>
  <si>
    <r>
      <t xml:space="preserve">Mã số CBCCVC: </t>
    </r>
    <r>
      <rPr>
        <sz val="12"/>
        <color indexed="8"/>
        <rFont val="Times New Roman"/>
        <family val="1"/>
      </rPr>
      <t>11100096301</t>
    </r>
  </si>
  <si>
    <t>ĐÁNH GIÁ VÀ ĐÓNG GÓP Ý KIẾN ĐỐI VỚI ĐỒNG NGHIỆP
Kỳ đánh giá:  Quý 3 /2019</t>
  </si>
  <si>
    <t>Họ và tên người được đánh giá: Huỳnh Quốc Dũng</t>
  </si>
  <si>
    <r>
      <t xml:space="preserve">Mã số CBCCVC: </t>
    </r>
    <r>
      <rPr>
        <sz val="12"/>
        <color indexed="8"/>
        <rFont val="Times New Roman"/>
        <family val="1"/>
      </rPr>
      <t>81000000898</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</si>
  <si>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</si>
  <si>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</si>
  <si>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</si>
  <si>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</si>
  <si>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</si>
  <si>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</si>
  <si>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Thủy</t>
  </si>
  <si>
    <r>
      <t xml:space="preserve">Mã số CBCCVC: </t>
    </r>
    <r>
      <rPr>
        <sz val="12"/>
        <color indexed="8"/>
        <rFont val="Times New Roman"/>
        <family val="1"/>
      </rPr>
      <t>11100067217</t>
    </r>
  </si>
  <si>
    <t>Họ và tên: Võ Anh Trang</t>
  </si>
  <si>
    <t>Chức vụ: Giảng viên</t>
  </si>
  <si>
    <r>
      <t>Đơn vị công tác</t>
    </r>
    <r>
      <rPr>
        <b/>
        <i/>
        <sz val="12"/>
        <color indexed="8"/>
        <rFont val="Times New Roman"/>
        <family val="1"/>
      </rPr>
      <t>: Khoa Công nghệ thông tin</t>
    </r>
  </si>
  <si>
    <t>Mã số CBCCVC:  11100067218</t>
  </si>
  <si>
    <t>Họ và tên: Nguyễn Sanh Cường</t>
  </si>
  <si>
    <r>
      <t>Đơn vị công tác</t>
    </r>
    <r>
      <rPr>
        <b/>
        <i/>
        <sz val="12"/>
        <color indexed="8"/>
        <rFont val="Times New Roman"/>
        <family val="1"/>
      </rPr>
      <t xml:space="preserve"> (phòng, khoa…):</t>
    </r>
    <r>
      <rPr>
        <b/>
        <sz val="12"/>
        <color indexed="8"/>
        <rFont val="Times New Roman"/>
        <family val="1"/>
      </rPr>
      <t xml:space="preserve"> Công nghệ thông tin</t>
    </r>
  </si>
  <si>
    <r>
      <t xml:space="preserve">Mã số CBCCVC: </t>
    </r>
    <r>
      <rPr>
        <sz val="12"/>
        <color indexed="8"/>
        <rFont val="Times New Roman"/>
        <family val="1"/>
      </rPr>
      <t>11100082750</t>
    </r>
  </si>
  <si>
    <t>Họ và tên: Nguyễn Cao Phong</t>
  </si>
  <si>
    <r>
      <t>Đơn vị công tác</t>
    </r>
    <r>
      <rPr>
        <b/>
        <i/>
        <sz val="12"/>
        <color indexed="8"/>
        <rFont val="Times New Roman"/>
        <family val="1"/>
      </rPr>
      <t xml:space="preserve"> (phòng, khoa…): Công nghệ thông tin</t>
    </r>
  </si>
  <si>
    <t>Mã số CBCCVC: 11100097762</t>
  </si>
  <si>
    <t xml:space="preserve">Họ và tên: Nguyễn Nguyên Hoàng Ngọc Quyên </t>
  </si>
  <si>
    <r>
      <t>Đơn vị công tác</t>
    </r>
    <r>
      <rPr>
        <b/>
        <i/>
        <sz val="12"/>
        <color indexed="8"/>
        <rFont val="Times New Roman"/>
        <family val="1"/>
      </rPr>
      <t xml:space="preserve"> (phòng, khoa…): Khoa CNTT</t>
    </r>
  </si>
  <si>
    <r>
      <t xml:space="preserve">Mã số CBCCVC: </t>
    </r>
    <r>
      <rPr>
        <sz val="12"/>
        <color indexed="8"/>
        <rFont val="Times New Roman"/>
        <family val="1"/>
      </rPr>
      <t>11100067215</t>
    </r>
  </si>
  <si>
    <t>Họ và tên: Đỗ Thị Hải Yến</t>
  </si>
  <si>
    <r>
      <t xml:space="preserve">Mã số CBCCVC: </t>
    </r>
    <r>
      <rPr>
        <sz val="12"/>
        <color indexed="8"/>
        <rFont val="Times New Roman"/>
        <family val="1"/>
      </rPr>
      <t>11100096317</t>
    </r>
  </si>
  <si>
    <t xml:space="preserve">Họ và tên: Mai Chiếm Tuấn </t>
  </si>
  <si>
    <r>
      <t xml:space="preserve">Mã số CBCCVC: </t>
    </r>
    <r>
      <rPr>
        <sz val="12"/>
        <color indexed="8"/>
        <rFont val="Times New Roman"/>
        <family val="1"/>
      </rPr>
      <t>60200000602</t>
    </r>
  </si>
  <si>
    <t>Họ và tên: Lê Quý Hưng Quốc</t>
  </si>
  <si>
    <r>
      <t>Đơn vị công tác</t>
    </r>
    <r>
      <rPr>
        <b/>
        <i/>
        <sz val="12"/>
        <color indexed="8"/>
        <rFont val="Times New Roman"/>
        <family val="1"/>
      </rPr>
      <t xml:space="preserve"> (phòng, khoa…): Khoa Công nghệ thông tin</t>
    </r>
  </si>
  <si>
    <r>
      <t xml:space="preserve">Mã số CBCCVC: </t>
    </r>
    <r>
      <rPr>
        <sz val="12"/>
        <color indexed="8"/>
        <rFont val="Times New Roman"/>
        <family val="1"/>
      </rPr>
      <t>11100082723</t>
    </r>
  </si>
  <si>
    <t>Họ và tên: Dương Ngọc Vọng</t>
  </si>
  <si>
    <r>
      <t xml:space="preserve">Mã số CBCCVC: </t>
    </r>
    <r>
      <rPr>
        <sz val="12"/>
        <color indexed="8"/>
        <rFont val="Times New Roman"/>
        <family val="1"/>
      </rPr>
      <t>11100083259</t>
    </r>
  </si>
  <si>
    <t>Họ và tên: Đặng Ngọc Đoàn</t>
  </si>
  <si>
    <r>
      <t xml:space="preserve">Mã số CBCCVC: </t>
    </r>
    <r>
      <rPr>
        <sz val="12"/>
        <color indexed="8"/>
        <rFont val="Times New Roman"/>
        <family val="1"/>
      </rPr>
      <t>1100096269</t>
    </r>
  </si>
  <si>
    <t>Họ và tên: LÊ PHI TRƯỜNG</t>
  </si>
  <si>
    <t>Họ và tên: Nguyễn Ngọc Tuyên</t>
  </si>
  <si>
    <r>
      <t xml:space="preserve">Mã số CBCCVC: </t>
    </r>
    <r>
      <rPr>
        <sz val="12"/>
        <color indexed="8"/>
        <rFont val="Times New Roman"/>
        <family val="1"/>
      </rPr>
      <t>21000001128</t>
    </r>
  </si>
  <si>
    <t>Họ và tên: Bùi Văn Dũng</t>
  </si>
  <si>
    <t>Hồ Ngọc</t>
  </si>
  <si>
    <t>Chi</t>
  </si>
  <si>
    <t>Nguyễn Sanh</t>
  </si>
  <si>
    <t>Cường</t>
  </si>
  <si>
    <t>11100082750</t>
  </si>
  <si>
    <t>Danh</t>
  </si>
  <si>
    <t>11100119656</t>
  </si>
  <si>
    <t>Đặng Ngọc</t>
  </si>
  <si>
    <t>Đoàn</t>
  </si>
  <si>
    <t>11100096269</t>
  </si>
  <si>
    <t>Đôn</t>
  </si>
  <si>
    <t>11100109469</t>
  </si>
  <si>
    <t>Bùi Văn</t>
  </si>
  <si>
    <t>Dũng</t>
  </si>
  <si>
    <t>Huỳnh Quốc</t>
  </si>
  <si>
    <t>Nguyễn Vân</t>
  </si>
  <si>
    <t>Giang</t>
  </si>
  <si>
    <t>11100000727</t>
  </si>
  <si>
    <t>Nguyễn Thị Thu</t>
  </si>
  <si>
    <t>Hồng</t>
  </si>
  <si>
    <t>11100096272</t>
  </si>
  <si>
    <t>Trần Việt</t>
  </si>
  <si>
    <t>Khánh</t>
  </si>
  <si>
    <t>11100096289</t>
  </si>
  <si>
    <t>Nguyễn</t>
  </si>
  <si>
    <t>Khoa</t>
  </si>
  <si>
    <t>11100000802</t>
  </si>
  <si>
    <t>Vũ Thị Thái</t>
  </si>
  <si>
    <t>Linh</t>
  </si>
  <si>
    <t>11100071847</t>
  </si>
  <si>
    <t>Minh</t>
  </si>
  <si>
    <t>Nguyễn Cao</t>
  </si>
  <si>
    <t>Phong</t>
  </si>
  <si>
    <t>Lê Quý Hưng</t>
  </si>
  <si>
    <t>Quốc</t>
  </si>
  <si>
    <t>Ng Ng Hoàng Ngọc</t>
  </si>
  <si>
    <t>Quyên</t>
  </si>
  <si>
    <t>Lê Hồng</t>
  </si>
  <si>
    <t>Thái</t>
  </si>
  <si>
    <t>Nguyễn Thị Khánh</t>
  </si>
  <si>
    <t xml:space="preserve">Thư </t>
  </si>
  <si>
    <t>Nguyễn Thị</t>
  </si>
  <si>
    <t>Thủy</t>
  </si>
  <si>
    <t>Võ Anh</t>
  </si>
  <si>
    <t>Trang</t>
  </si>
  <si>
    <t>Lê Phi</t>
  </si>
  <si>
    <t>Trường</t>
  </si>
  <si>
    <t>Mai Chiếm</t>
  </si>
  <si>
    <t>Tuấn</t>
  </si>
  <si>
    <t>Nguyễn Ngọc</t>
  </si>
  <si>
    <t>Tuyên</t>
  </si>
  <si>
    <t>Dương Ngọc</t>
  </si>
  <si>
    <t>Vọng</t>
  </si>
  <si>
    <t>Trần Vĩnh</t>
  </si>
  <si>
    <t>Xuyên</t>
  </si>
  <si>
    <t>Đỗ Thị Hải</t>
  </si>
  <si>
    <t>Yến</t>
  </si>
  <si>
    <t>11</t>
  </si>
  <si>
    <t>12</t>
  </si>
  <si>
    <t>13</t>
  </si>
  <si>
    <t>14</t>
  </si>
  <si>
    <t>15</t>
  </si>
  <si>
    <t>16</t>
  </si>
  <si>
    <t>17</t>
  </si>
  <si>
    <t>18</t>
  </si>
  <si>
    <t>19</t>
  </si>
  <si>
    <t>20</t>
  </si>
  <si>
    <t>21</t>
  </si>
  <si>
    <t>22</t>
  </si>
  <si>
    <t>23</t>
  </si>
  <si>
    <t>24</t>
  </si>
  <si>
    <t>25</t>
  </si>
  <si>
    <t>26</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</si>
  <si>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</si>
  <si>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</si>
  <si>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</si>
  <si>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</si>
  <si>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</si>
  <si>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</si>
  <si>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</si>
  <si>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</si>
  <si>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</si>
  <si>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</si>
  <si>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</si>
  <si>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</si>
  <si>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</si>
  <si>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</si>
  <si>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</si>
  <si>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</si>
  <si>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</si>
  <si>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</si>
  <si>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Nguyễn Thị Thủy</t>
  </si>
  <si>
    <t>Võ Anh Trang</t>
  </si>
  <si>
    <t>Lê Phi Trường</t>
  </si>
  <si>
    <t>Mai Chiếm Tuấn</t>
  </si>
  <si>
    <t>Nguyễn Ngọc Tuyên</t>
  </si>
  <si>
    <t>Dương Ngọc Vọng</t>
  </si>
  <si>
    <t>Trần Vĩnh Xuyên</t>
  </si>
  <si>
    <t>Đỗ Thị Hải Yến</t>
  </si>
  <si>
    <r>
      <t xml:space="preserve">TRƯỜNG CAO ĐẲNG LÝ TỰ TRỌNG
 THÀNH PHỐ HỒ CHÍ MINH
</t>
    </r>
    <r>
      <rPr>
        <b/>
        <sz val="12"/>
        <rFont val="Times New Roman"/>
        <family val="1"/>
      </rPr>
      <t>KHOA CÔNG NGHỆ THÔNG TIN</t>
    </r>
  </si>
  <si>
    <t xml:space="preserve">Nhiệm vụ 4:  </t>
  </si>
  <si>
    <r>
      <rPr>
        <b/>
        <sz val="13"/>
        <color indexed="8"/>
        <rFont val="Times New Roman"/>
        <family val="1"/>
      </rPr>
      <t>Nhiệm vụ 1:</t>
    </r>
    <r>
      <rPr>
        <sz val="13"/>
        <color indexed="8"/>
        <rFont val="Times New Roman"/>
        <family val="1"/>
      </rPr>
      <t xml:space="preserve"> Tham gia xây dựng dự án phát triển 04 Khoa đào tạo chủ lực của Trường (mỗi đơn vị thực hiện không quá 03 người)</t>
    </r>
  </si>
  <si>
    <r>
      <rPr>
        <b/>
        <sz val="13"/>
        <color indexed="8"/>
        <rFont val="Times New Roman"/>
        <family val="1"/>
      </rPr>
      <t>Nhiệm vụ 2:</t>
    </r>
    <r>
      <rPr>
        <sz val="13"/>
        <color indexed="8"/>
        <rFont val="Times New Roman"/>
        <family val="1"/>
      </rPr>
      <t xml:space="preserve"> Tham gia viết bài Hội thảo khoa học cấp Trường</t>
    </r>
  </si>
  <si>
    <r>
      <rPr>
        <b/>
        <sz val="13"/>
        <color indexed="8"/>
        <rFont val="Times New Roman"/>
        <family val="1"/>
      </rPr>
      <t>Nhiệm vụ 6:</t>
    </r>
    <r>
      <rPr>
        <sz val="13"/>
        <color indexed="8"/>
        <rFont val="Times New Roman"/>
        <family val="1"/>
      </rPr>
      <t xml:space="preserve"> Tham gia biên soạn chương trình khung, chương trình chi tiết cho 8 chuyên ngành hệ Cao đẳng, Trung cấp chính quy và chất lượng cao, liên thông Cao đẳng</t>
    </r>
  </si>
  <si>
    <r>
      <rPr>
        <b/>
        <sz val="13"/>
        <color indexed="8"/>
        <rFont val="Times New Roman"/>
        <family val="1"/>
      </rPr>
      <t>Nhiệm vụ 7:</t>
    </r>
    <r>
      <rPr>
        <sz val="13"/>
        <color indexed="8"/>
        <rFont val="Times New Roman"/>
        <family val="1"/>
      </rPr>
      <t xml:space="preserve"> Huy động doanh nghiệp tài trợ học phí cho sinh viên nghèo vượt khó, học giỏi + giải bóng đá cấp Khoa năm học 2019-2020</t>
    </r>
  </si>
  <si>
    <t xml:space="preserve">  Mỗi doanh nghiệp đồng ý cam kết tài trợ tối thiểu 1 triệu đồng</t>
  </si>
  <si>
    <t>NGUYỄN KHOA</t>
  </si>
  <si>
    <t>Ngày 21 tháng 09 năm 2019</t>
  </si>
  <si>
    <t>Chỉ đánh giá tháng 7, 8. Có quyết định nghỉ tháng 9</t>
  </si>
  <si>
    <t>NGUYỄN VÂN GIANG</t>
  </si>
  <si>
    <t>Tp.HCM, ngày 20 tháng 9  năm 2019</t>
  </si>
  <si>
    <r>
      <t xml:space="preserve">Mã số CBCCVC: </t>
    </r>
    <r>
      <rPr>
        <sz val="12"/>
        <color indexed="8"/>
        <rFont val="Times New Roman"/>
        <family val="1"/>
      </rPr>
      <t>11100096278</t>
    </r>
  </si>
  <si>
    <r>
      <rPr>
        <sz val="13"/>
        <rFont val="Times New Roman"/>
        <family val="1"/>
      </rPr>
      <t xml:space="preserve">TRƯỜNG CAO ĐẲNG LÝ TỰ TRỌNG
THÀNH PHỐ HỒ CHÍ MINH
</t>
    </r>
    <r>
      <rPr>
        <b/>
        <sz val="13"/>
        <rFont val="Times New Roman"/>
        <family val="1"/>
      </rPr>
      <t>KHOA CÔNG NGHỆ THÔNG TIN</t>
    </r>
  </si>
  <si>
    <r>
      <t xml:space="preserve">BÁO CÁO DANH SÁCH TỔNG HỢP KẾT QUẢ </t>
    </r>
    <r>
      <rPr>
        <b/>
        <sz val="13"/>
        <rFont val="Times New Roman"/>
        <family val="1"/>
      </rPr>
      <t>ĐÁNH GIÁ,
PHÂN LOẠI CỦA CÔNG CHỨC, VIÊN CHỨC
Kỳ đánh giá: Quý 3/2019</t>
    </r>
  </si>
  <si>
    <r>
      <t xml:space="preserve">KẾT QUẢ XẾP LOẠI
</t>
    </r>
    <r>
      <rPr>
        <i/>
        <sz val="12"/>
        <rFont val="Times New Roman"/>
        <family val="1"/>
      </rPr>
      <t xml:space="preserve">(đánh dấu </t>
    </r>
    <r>
      <rPr>
        <b/>
        <i/>
        <sz val="12"/>
        <rFont val="Times New Roman"/>
        <family val="1"/>
      </rPr>
      <t>X</t>
    </r>
    <r>
      <rPr>
        <i/>
        <sz val="12"/>
        <rFont val="Times New Roman"/>
        <family val="1"/>
      </rPr>
      <t xml:space="preserve"> tương ứng mức đánh giá từng cá nhân)</t>
    </r>
  </si>
  <si>
    <r>
      <t xml:space="preserve">TRƯỞNG ĐƠN VỊ
</t>
    </r>
    <r>
      <rPr>
        <i/>
        <sz val="13"/>
        <rFont val="Times New Roman"/>
        <family val="1"/>
      </rPr>
      <t>(ký tên và ghi rõ họ tên)</t>
    </r>
  </si>
  <si>
    <t>KHỐI LƯỢNG CÔNG VIỆC ĐỘT XUẤT CỦA NHÀ TRƯỜNG</t>
  </si>
  <si>
    <r>
      <rPr>
        <b/>
        <sz val="13"/>
        <color indexed="8"/>
        <rFont val="Times New Roman"/>
        <family val="1"/>
      </rPr>
      <t>Nhiệm vụ 8:</t>
    </r>
    <r>
      <rPr>
        <sz val="13"/>
        <color indexed="8"/>
        <rFont val="Times New Roman"/>
        <family val="1"/>
      </rPr>
      <t xml:space="preserve"> Cung cấp source, kiểm tra lỗi phần mềm; hỗ trợ, tư vấn, cài đặt phòng máy chuẩn bị năm học 2019-2020</t>
    </r>
  </si>
  <si>
    <t>THỐNG KÊ CHI TIẾT KHỐI LƯỢNG CÔNG VIỆC ĐỘT XUẤT CỦA NHÀ TRƯỜNG VÀ ĐƠN VỊ THỰC HIỆN</t>
  </si>
  <si>
    <t>Thi đua Tháng 8 bị B</t>
  </si>
  <si>
    <t>TP. Hồ Chí Minh, ngày 24 Tháng 9 năm 2019</t>
  </si>
  <si>
    <t>X</t>
  </si>
  <si>
    <t>Thi đua Tháng 9 bị nhắc nhở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</si>
</sst>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theme="1"/>
      <name val="Times New Roman"/>
      <family val="1"/>
    </font>
    <font>
      <sz val="11"/>
      <color rgb="FFFF0000"/>
      <name val="Times New Roman"/>
      <family val="1"/>
    </font>
    <font>
      <b/>
      <sz val="13"/>
      <color rgb="FF0070C0"/>
      <name val="Times New Roman"/>
      <family val="1"/>
    </font>
    <font>
      <sz val="13"/>
      <color rgb="FF0070C0"/>
      <name val="Times New Roman"/>
      <family val="1"/>
    </font>
    <font>
      <sz val="13"/>
      <color theme="1"/>
      <name val="Times New Roman"/>
      <family val="1"/>
    </font>
    <font>
      <b/>
      <sz val="11"/>
      <color theme="1"/>
      <name val="Times New Roman"/>
      <family val="1"/>
    </font>
    <font>
      <b/>
      <sz val="14"/>
      <color theme="1"/>
      <name val="Times New Roman"/>
      <family val="1"/>
    </font>
    <font>
      <sz val="12"/>
      <color theme="1"/>
      <name val="Times New Roman"/>
      <family val="1"/>
    </font>
    <font>
      <b/>
      <sz val="12"/>
      <color theme="1"/>
      <name val="Times New Roman"/>
      <family val="1"/>
    </font>
    <font>
      <sz val="9"/>
      <name val="Times New Roman"/>
      <family val="1"/>
    </font>
    <font>
      <sz val="10"/>
      <name val="Times New Roman"/>
      <family val="1"/>
    </font>
    <font>
      <b/>
      <i/>
      <sz val="12"/>
      <name val="Times New Roman"/>
      <family val="1"/>
    </font>
    <font>
      <i/>
      <sz val="12"/>
      <name val="Times New Roman"/>
      <family val="1"/>
    </font>
    <font>
      <b/>
      <i/>
      <sz val="11"/>
      <name val="Times New Roman"/>
      <family val="1"/>
    </font>
    <font>
      <sz val="8"/>
      <name val="Times New Roman"/>
      <family val="1"/>
    </font>
    <font>
      <b/>
      <i/>
      <sz val="13"/>
      <name val="Times New Roman"/>
      <family val="1"/>
    </font>
    <font>
      <b/>
      <i/>
      <sz val="14"/>
      <name val="Times New Roman"/>
      <family val="1"/>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22" fillId="0" borderId="0"/>
    <xf numFmtId="0" fontId="15" fillId="0" borderId="0"/>
  </cellStyleXfs>
  <cellXfs count="224">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0" fontId="3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26" fillId="0" borderId="0" xfId="0" applyFont="1" applyAlignment="1" applyProtection="1">
      <alignment vertical="center" wrapText="1"/>
      <protection locked="0"/>
    </xf>
    <xf numFmtId="0" fontId="35" fillId="0" borderId="1"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3"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165" fontId="35" fillId="2" borderId="1" xfId="0" applyNumberFormat="1"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protection locked="0"/>
    </xf>
    <xf numFmtId="165" fontId="35" fillId="0" borderId="1" xfId="0" applyNumberFormat="1"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18" fillId="0" borderId="0" xfId="2" applyFont="1" applyFill="1" applyAlignment="1" applyProtection="1">
      <alignment horizont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9" fontId="11" fillId="0" borderId="1" xfId="2" applyNumberFormat="1" applyFont="1" applyFill="1" applyBorder="1" applyAlignment="1" applyProtection="1">
      <alignment horizontal="center" vertical="center"/>
      <protection locked="0"/>
    </xf>
    <xf numFmtId="164" fontId="37"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164" fontId="37"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left" vertical="center"/>
      <protection locked="0"/>
    </xf>
    <xf numFmtId="0" fontId="2" fillId="0" borderId="0" xfId="0" applyFont="1" applyFill="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1" fillId="0" borderId="1" xfId="0" applyNumberFormat="1" applyFont="1" applyFill="1" applyBorder="1" applyAlignment="1" applyProtection="1">
      <alignment horizontal="right"/>
      <protection locked="0"/>
    </xf>
    <xf numFmtId="0" fontId="11" fillId="0" borderId="2" xfId="0" applyNumberFormat="1" applyFont="1" applyFill="1" applyBorder="1" applyAlignment="1" applyProtection="1">
      <alignment horizontal="right"/>
      <protection locked="0"/>
    </xf>
    <xf numFmtId="0" fontId="11" fillId="0" borderId="3" xfId="2" applyFont="1" applyFill="1" applyBorder="1" applyAlignment="1" applyProtection="1">
      <alignment horizontal="left" vertical="center"/>
      <protection locked="0"/>
    </xf>
    <xf numFmtId="0" fontId="42" fillId="0" borderId="3" xfId="2" applyFont="1" applyFill="1" applyBorder="1" applyAlignment="1" applyProtection="1">
      <alignment horizontal="left" vertical="center"/>
      <protection locked="0"/>
    </xf>
    <xf numFmtId="0" fontId="43" fillId="0" borderId="3" xfId="2" applyFont="1" applyFill="1" applyBorder="1" applyAlignment="1" applyProtection="1">
      <alignment horizontal="left" vertical="center"/>
      <protection locked="0"/>
    </xf>
    <xf numFmtId="0" fontId="11" fillId="0"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16" fillId="0" borderId="5" xfId="0" applyFont="1" applyFill="1" applyBorder="1" applyAlignment="1" applyProtection="1">
      <alignment vertical="center"/>
      <protection locked="0"/>
    </xf>
    <xf numFmtId="0" fontId="17" fillId="0" borderId="2" xfId="0" applyFont="1" applyFill="1" applyBorder="1" applyAlignment="1" applyProtection="1">
      <alignment vertical="center"/>
      <protection locked="0"/>
    </xf>
    <xf numFmtId="0" fontId="11" fillId="0" borderId="5" xfId="0" applyFont="1" applyFill="1" applyBorder="1" applyAlignment="1" applyProtection="1">
      <alignment vertical="center"/>
      <protection locked="0"/>
    </xf>
    <xf numFmtId="0" fontId="14" fillId="0" borderId="2" xfId="0" applyFont="1" applyFill="1" applyBorder="1" applyAlignment="1" applyProtection="1">
      <alignment vertical="center"/>
      <protection locked="0"/>
    </xf>
    <xf numFmtId="0" fontId="11" fillId="0" borderId="5" xfId="0" applyFont="1" applyFill="1" applyBorder="1" applyAlignment="1" applyProtection="1">
      <alignment horizontal="left" vertical="center"/>
      <protection locked="0"/>
    </xf>
    <xf numFmtId="0" fontId="14" fillId="0" borderId="2" xfId="0" applyFont="1" applyFill="1" applyBorder="1" applyAlignment="1" applyProtection="1">
      <alignment horizontal="left" vertical="center"/>
      <protection locked="0"/>
    </xf>
    <xf numFmtId="0" fontId="16" fillId="0" borderId="0" xfId="0" applyFont="1" applyFill="1" applyAlignment="1" applyProtection="1">
      <alignment horizontal="center" vertical="center" wrapText="1"/>
      <protection locked="0"/>
    </xf>
    <xf numFmtId="0" fontId="16" fillId="0" borderId="0" xfId="0" applyFont="1" applyFill="1" applyAlignment="1" applyProtection="1">
      <alignment horizontal="left" vertical="center" wrapText="1"/>
      <protection locked="0"/>
    </xf>
    <xf numFmtId="0" fontId="44"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14" fillId="0" borderId="0" xfId="0" applyFont="1" applyFill="1" applyAlignment="1" applyProtection="1">
      <alignment vertical="center" wrapText="1"/>
      <protection locked="0"/>
    </xf>
    <xf numFmtId="0" fontId="14" fillId="0" borderId="2"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46" fillId="0" borderId="3" xfId="0" quotePrefix="1" applyFont="1" applyFill="1" applyBorder="1" applyAlignment="1" applyProtection="1">
      <alignment horizontal="center" vertical="center" wrapText="1"/>
      <protection locked="0"/>
    </xf>
    <xf numFmtId="0" fontId="46" fillId="0" borderId="1" xfId="0" quotePrefix="1" applyFont="1" applyFill="1" applyBorder="1" applyAlignment="1" applyProtection="1">
      <alignment horizontal="center" vertical="center" wrapText="1"/>
      <protection locked="0"/>
    </xf>
    <xf numFmtId="0" fontId="46" fillId="0" borderId="2" xfId="0" quotePrefix="1" applyFont="1" applyFill="1" applyBorder="1" applyAlignment="1" applyProtection="1">
      <alignment horizontal="center" vertical="center" wrapText="1"/>
      <protection locked="0"/>
    </xf>
    <xf numFmtId="0" fontId="21" fillId="0" borderId="1" xfId="0" quotePrefix="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9" fillId="0" borderId="5" xfId="0" applyFont="1" applyFill="1" applyBorder="1" applyAlignment="1" applyProtection="1">
      <alignment vertical="center" wrapText="1"/>
      <protection locked="0"/>
    </xf>
    <xf numFmtId="0" fontId="19" fillId="0" borderId="4"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19" fillId="0" borderId="2"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quotePrefix="1"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protection locked="0"/>
    </xf>
    <xf numFmtId="0" fontId="25" fillId="0" borderId="1" xfId="0" applyNumberFormat="1" applyFont="1" applyFill="1" applyBorder="1" applyAlignment="1" applyProtection="1">
      <alignment horizontal="center" vertical="center"/>
    </xf>
    <xf numFmtId="0" fontId="25" fillId="0" borderId="1" xfId="0" applyFont="1" applyFill="1" applyBorder="1" applyAlignment="1" applyProtection="1">
      <alignment horizontal="center" vertical="center" wrapText="1"/>
    </xf>
    <xf numFmtId="0" fontId="11" fillId="0" borderId="0" xfId="0" applyFont="1" applyFill="1" applyAlignment="1" applyProtection="1">
      <alignment horizontal="center" vertical="center" wrapText="1"/>
      <protection locked="0"/>
    </xf>
    <xf numFmtId="0" fontId="48" fillId="0" borderId="1" xfId="0"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19" fillId="0" borderId="1" xfId="0" quotePrefix="1" applyFont="1" applyFill="1" applyBorder="1" applyAlignment="1" applyProtection="1">
      <alignment horizontal="center" vertical="center" wrapText="1"/>
      <protection locked="0"/>
    </xf>
    <xf numFmtId="0" fontId="19" fillId="0" borderId="5" xfId="0" applyFont="1" applyFill="1" applyBorder="1" applyAlignment="1" applyProtection="1">
      <alignment horizontal="left" vertical="center"/>
      <protection locked="0"/>
    </xf>
    <xf numFmtId="0" fontId="19" fillId="0" borderId="4" xfId="0"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right" vertical="center"/>
      <protection locked="0"/>
    </xf>
    <xf numFmtId="0" fontId="25" fillId="0" borderId="2" xfId="0" applyNumberFormat="1" applyFont="1" applyFill="1" applyBorder="1" applyAlignment="1" applyProtection="1">
      <alignment horizontal="center" vertical="center"/>
      <protection locked="0"/>
    </xf>
    <xf numFmtId="0" fontId="49" fillId="0" borderId="1"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left" vertical="center" wrapText="1"/>
      <protection locked="0"/>
    </xf>
    <xf numFmtId="0" fontId="25" fillId="0" borderId="4" xfId="0"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right" vertical="center"/>
      <protection locked="0"/>
    </xf>
    <xf numFmtId="0" fontId="45" fillId="0" borderId="0" xfId="0" applyFont="1" applyFill="1" applyAlignment="1" applyProtection="1">
      <alignment horizontal="center" vertical="center" wrapText="1"/>
      <protection locked="0"/>
    </xf>
    <xf numFmtId="0" fontId="45" fillId="0" borderId="0" xfId="0" applyFont="1" applyFill="1" applyAlignment="1" applyProtection="1">
      <alignment horizontal="left" vertical="center" wrapText="1"/>
      <protection locked="0"/>
    </xf>
    <xf numFmtId="0" fontId="0" fillId="0" borderId="0" xfId="0" applyFill="1" applyProtection="1">
      <protection locked="0"/>
    </xf>
    <xf numFmtId="0" fontId="38" fillId="0" borderId="1"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3" fillId="0" borderId="1" xfId="0" applyFont="1" applyFill="1" applyBorder="1" applyAlignment="1" applyProtection="1">
      <alignment horizontal="center" vertical="center"/>
      <protection locked="0"/>
    </xf>
    <xf numFmtId="9" fontId="19" fillId="0" borderId="5" xfId="0" applyNumberFormat="1" applyFont="1" applyFill="1" applyBorder="1" applyAlignment="1" applyProtection="1">
      <alignment horizontal="center" vertical="center" wrapText="1"/>
      <protection locked="0"/>
    </xf>
    <xf numFmtId="9" fontId="25" fillId="0" borderId="5" xfId="0" applyNumberFormat="1" applyFont="1" applyFill="1" applyBorder="1" applyAlignment="1" applyProtection="1">
      <alignment horizontal="center" vertical="center" wrapText="1"/>
      <protection locked="0"/>
    </xf>
    <xf numFmtId="0" fontId="33" fillId="0" borderId="0" xfId="0" quotePrefix="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33" fillId="0" borderId="0" xfId="0" applyFont="1" applyFill="1" applyAlignment="1" applyProtection="1">
      <alignment horizontal="center" vertical="center"/>
      <protection locked="0"/>
    </xf>
    <xf numFmtId="0" fontId="42" fillId="2" borderId="1" xfId="0" applyFont="1" applyFill="1" applyBorder="1" applyAlignment="1" applyProtection="1">
      <alignment horizontal="center" vertical="center" wrapText="1"/>
      <protection locked="0"/>
    </xf>
    <xf numFmtId="0" fontId="47"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xf>
    <xf numFmtId="0" fontId="16" fillId="0" borderId="0" xfId="0" applyFont="1" applyFill="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3" fillId="0" borderId="6" xfId="0" applyFont="1" applyFill="1" applyBorder="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19" fillId="0" borderId="0" xfId="0" quotePrefix="1" applyFont="1" applyFill="1" applyAlignment="1" applyProtection="1">
      <alignment horizontal="center" vertical="center" wrapText="1"/>
      <protection locked="0"/>
    </xf>
    <xf numFmtId="0" fontId="13" fillId="0" borderId="0" xfId="0" quotePrefix="1" applyFont="1" applyFill="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protection locked="0"/>
    </xf>
    <xf numFmtId="0" fontId="19" fillId="0" borderId="4"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46" fillId="0" borderId="5" xfId="0" quotePrefix="1" applyFont="1" applyFill="1" applyBorder="1" applyAlignment="1" applyProtection="1">
      <alignment horizontal="center" vertical="center" wrapText="1"/>
      <protection locked="0"/>
    </xf>
    <xf numFmtId="0" fontId="46" fillId="0" borderId="2" xfId="0" quotePrefix="1" applyFont="1" applyFill="1" applyBorder="1" applyAlignment="1" applyProtection="1">
      <alignment horizontal="center" vertical="center" wrapText="1"/>
      <protection locked="0"/>
    </xf>
    <xf numFmtId="0" fontId="19" fillId="0" borderId="5"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14" fontId="33" fillId="0" borderId="5" xfId="0" quotePrefix="1" applyNumberFormat="1" applyFont="1" applyFill="1" applyBorder="1" applyAlignment="1" applyProtection="1">
      <alignment horizontal="center" vertical="center" wrapText="1"/>
      <protection locked="0"/>
    </xf>
    <xf numFmtId="14" fontId="33" fillId="0" borderId="2" xfId="0" quotePrefix="1" applyNumberFormat="1" applyFont="1" applyFill="1" applyBorder="1" applyAlignment="1" applyProtection="1">
      <alignment horizontal="center" vertical="center" wrapText="1"/>
      <protection locked="0"/>
    </xf>
    <xf numFmtId="0" fontId="34" fillId="0" borderId="5" xfId="0" quotePrefix="1" applyFont="1" applyFill="1" applyBorder="1" applyAlignment="1" applyProtection="1">
      <alignment horizontal="center" vertical="center" wrapText="1"/>
      <protection locked="0"/>
    </xf>
    <xf numFmtId="0" fontId="34" fillId="0" borderId="4" xfId="0" applyFont="1" applyFill="1" applyBorder="1" applyAlignment="1" applyProtection="1">
      <alignment horizontal="center" vertical="center" wrapText="1"/>
      <protection locked="0"/>
    </xf>
    <xf numFmtId="0" fontId="34" fillId="0" borderId="2" xfId="0" applyFont="1" applyFill="1" applyBorder="1" applyAlignment="1" applyProtection="1">
      <alignment horizontal="center" vertical="center" wrapText="1"/>
      <protection locked="0"/>
    </xf>
    <xf numFmtId="0" fontId="41" fillId="0" borderId="0" xfId="0" applyFont="1" applyFill="1" applyAlignment="1" applyProtection="1">
      <alignment horizontal="center"/>
      <protection locked="0"/>
    </xf>
    <xf numFmtId="0" fontId="5" fillId="0" borderId="1" xfId="0" applyFont="1" applyFill="1" applyBorder="1" applyAlignment="1" applyProtection="1">
      <alignment horizontal="justify" vertical="center" wrapText="1"/>
      <protection locked="0"/>
    </xf>
    <xf numFmtId="0" fontId="40" fillId="0" borderId="0" xfId="0" applyFont="1" applyFill="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39" fillId="0" borderId="0" xfId="0" applyFont="1" applyFill="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protection locked="0"/>
    </xf>
    <xf numFmtId="0" fontId="34" fillId="0" borderId="5" xfId="0"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33" fillId="0" borderId="5" xfId="0" applyFont="1" applyFill="1" applyBorder="1" applyAlignment="1" applyProtection="1">
      <alignment horizontal="left" vertical="center" wrapText="1"/>
      <protection locked="0"/>
    </xf>
    <xf numFmtId="0" fontId="33" fillId="0" borderId="4" xfId="0" applyFont="1" applyFill="1" applyBorder="1" applyAlignment="1" applyProtection="1">
      <alignment horizontal="left" vertical="center" wrapText="1"/>
      <protection locked="0"/>
    </xf>
    <xf numFmtId="0" fontId="33" fillId="0" borderId="2" xfId="0" applyFont="1" applyFill="1" applyBorder="1" applyAlignment="1" applyProtection="1">
      <alignment horizontal="left" vertical="center" wrapText="1"/>
      <protection locked="0"/>
    </xf>
    <xf numFmtId="0" fontId="33" fillId="0" borderId="5" xfId="0" quotePrefix="1" applyFont="1" applyFill="1" applyBorder="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justify" vertical="center" wrapText="1"/>
      <protection locked="0"/>
    </xf>
    <xf numFmtId="0" fontId="35" fillId="2" borderId="5" xfId="0" applyFont="1" applyFill="1" applyBorder="1" applyAlignment="1" applyProtection="1">
      <alignment horizontal="justify" vertical="center" wrapText="1"/>
      <protection locked="0"/>
    </xf>
    <xf numFmtId="0" fontId="35" fillId="2" borderId="4" xfId="0" applyFont="1" applyFill="1" applyBorder="1" applyAlignment="1" applyProtection="1">
      <alignment horizontal="justify" vertical="center" wrapText="1"/>
      <protection locked="0"/>
    </xf>
    <xf numFmtId="0" fontId="35" fillId="2"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1" fillId="0" borderId="5"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35" fillId="2" borderId="5"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2" xfId="0" applyFont="1" applyFill="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35" fillId="2"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1" fillId="0" borderId="0" xfId="0" applyFont="1" applyBorder="1" applyAlignment="1" applyProtection="1">
      <alignment horizontal="justify" vertical="center" wrapText="1"/>
      <protection locked="0"/>
    </xf>
    <xf numFmtId="0" fontId="2" fillId="0" borderId="0" xfId="0" applyFont="1" applyAlignment="1" applyProtection="1">
      <alignment horizontal="center" vertical="top"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7030A0"/>
  </sheetPr>
  <dimension ref="A1:P47"/>
  <sheetViews>
    <sheetView tabSelected="1" topLeftCell="A15" zoomScale="70" zoomScaleNormal="70" workbookViewId="0">
      <selection activeCell="I35" sqref="I35"/>
    </sheetView>
  </sheetViews>
  <sheetFormatPr defaultRowHeight="15.75" x14ac:dyDescent="0.25"/>
  <cols>
    <col min="1" max="1" width="7.42578125" style="78" customWidth="1"/>
    <col min="2" max="2" width="17.140625" style="79" customWidth="1"/>
    <col min="3" max="3" width="9.140625" style="78" customWidth="1"/>
    <col min="4" max="4" width="17.7109375" style="78" customWidth="1"/>
    <col min="5" max="5" width="14" style="78" customWidth="1"/>
    <col min="6" max="7" width="11.140625" style="78" customWidth="1"/>
    <col min="8" max="9" width="9.7109375" style="78" customWidth="1"/>
    <col min="10" max="10" width="15.140625" style="78" customWidth="1"/>
    <col min="11" max="11" width="11" style="78" customWidth="1"/>
    <col min="12" max="12" width="10.42578125" style="78" customWidth="1"/>
    <col min="13" max="13" width="12.28515625" style="78" customWidth="1"/>
    <col min="14" max="14" width="11" style="78" customWidth="1"/>
    <col min="15" max="15" width="12.28515625" style="78" customWidth="1"/>
    <col min="16" max="16" width="12.85546875" style="78" customWidth="1"/>
    <col min="17" max="16384" width="9.140625" style="78"/>
  </cols>
  <sheetData>
    <row r="1" spans="1:16" x14ac:dyDescent="0.25">
      <c r="O1" s="80" t="s">
        <v>65</v>
      </c>
    </row>
    <row r="2" spans="1:16" s="81" customFormat="1" ht="48.75" customHeight="1" x14ac:dyDescent="0.25">
      <c r="A2" s="131" t="s">
        <v>340</v>
      </c>
      <c r="B2" s="131"/>
      <c r="C2" s="131"/>
      <c r="D2" s="131"/>
      <c r="H2" s="82"/>
      <c r="I2" s="82"/>
      <c r="J2" s="131" t="s">
        <v>4</v>
      </c>
      <c r="K2" s="131"/>
      <c r="L2" s="131"/>
      <c r="M2" s="131"/>
      <c r="N2" s="131"/>
      <c r="O2" s="131"/>
    </row>
    <row r="3" spans="1:16" ht="14.25" customHeight="1" x14ac:dyDescent="0.25"/>
    <row r="4" spans="1:16" ht="58.5" customHeight="1" x14ac:dyDescent="0.25">
      <c r="A4" s="132" t="s">
        <v>341</v>
      </c>
      <c r="B4" s="132"/>
      <c r="C4" s="132"/>
      <c r="D4" s="132"/>
      <c r="E4" s="132"/>
      <c r="F4" s="132"/>
      <c r="G4" s="132"/>
      <c r="H4" s="132"/>
      <c r="I4" s="132"/>
      <c r="J4" s="132"/>
      <c r="K4" s="132"/>
      <c r="L4" s="132"/>
      <c r="M4" s="132"/>
      <c r="N4" s="132"/>
      <c r="O4" s="132"/>
    </row>
    <row r="5" spans="1:16" ht="16.5" x14ac:dyDescent="0.25">
      <c r="A5" s="133"/>
      <c r="B5" s="133"/>
      <c r="C5" s="133"/>
      <c r="D5" s="133"/>
      <c r="E5" s="133"/>
      <c r="F5" s="133"/>
      <c r="G5" s="133"/>
      <c r="H5" s="133"/>
      <c r="I5" s="133"/>
      <c r="J5" s="133"/>
      <c r="K5" s="133"/>
      <c r="L5" s="133"/>
      <c r="M5" s="133"/>
      <c r="N5" s="133"/>
      <c r="O5" s="133"/>
    </row>
    <row r="6" spans="1:16" ht="6.75" customHeight="1" x14ac:dyDescent="0.25"/>
    <row r="7" spans="1:16" s="81" customFormat="1" ht="34.5" customHeight="1" x14ac:dyDescent="0.25">
      <c r="A7" s="134" t="s">
        <v>10</v>
      </c>
      <c r="B7" s="129" t="s">
        <v>66</v>
      </c>
      <c r="C7" s="129"/>
      <c r="D7" s="129" t="s">
        <v>67</v>
      </c>
      <c r="E7" s="134" t="s">
        <v>68</v>
      </c>
      <c r="F7" s="136" t="s">
        <v>69</v>
      </c>
      <c r="G7" s="137"/>
      <c r="H7" s="137"/>
      <c r="I7" s="137"/>
      <c r="J7" s="138"/>
      <c r="K7" s="139" t="s">
        <v>342</v>
      </c>
      <c r="L7" s="140"/>
      <c r="M7" s="140"/>
      <c r="N7" s="140"/>
      <c r="O7" s="141"/>
      <c r="P7" s="129" t="s">
        <v>47</v>
      </c>
    </row>
    <row r="8" spans="1:16" s="81" customFormat="1" ht="133.5" customHeight="1" x14ac:dyDescent="0.25">
      <c r="A8" s="135"/>
      <c r="B8" s="129"/>
      <c r="C8" s="129"/>
      <c r="D8" s="129"/>
      <c r="E8" s="135"/>
      <c r="F8" s="83" t="s">
        <v>70</v>
      </c>
      <c r="G8" s="83" t="s">
        <v>71</v>
      </c>
      <c r="H8" s="83" t="s">
        <v>72</v>
      </c>
      <c r="I8" s="83" t="s">
        <v>73</v>
      </c>
      <c r="J8" s="83" t="s">
        <v>74</v>
      </c>
      <c r="K8" s="84" t="s">
        <v>75</v>
      </c>
      <c r="L8" s="84" t="s">
        <v>76</v>
      </c>
      <c r="M8" s="84" t="s">
        <v>77</v>
      </c>
      <c r="N8" s="84" t="s">
        <v>78</v>
      </c>
      <c r="O8" s="84" t="s">
        <v>79</v>
      </c>
      <c r="P8" s="129"/>
    </row>
    <row r="9" spans="1:16" s="81" customFormat="1" ht="26.25" customHeight="1" x14ac:dyDescent="0.25">
      <c r="A9" s="85" t="s">
        <v>80</v>
      </c>
      <c r="B9" s="142" t="s">
        <v>81</v>
      </c>
      <c r="C9" s="143"/>
      <c r="D9" s="86" t="s">
        <v>82</v>
      </c>
      <c r="E9" s="87" t="s">
        <v>83</v>
      </c>
      <c r="F9" s="87" t="s">
        <v>84</v>
      </c>
      <c r="G9" s="87" t="s">
        <v>85</v>
      </c>
      <c r="H9" s="87" t="s">
        <v>86</v>
      </c>
      <c r="I9" s="87" t="s">
        <v>87</v>
      </c>
      <c r="J9" s="87" t="s">
        <v>88</v>
      </c>
      <c r="K9" s="88" t="s">
        <v>89</v>
      </c>
      <c r="L9" s="88" t="s">
        <v>90</v>
      </c>
      <c r="M9" s="88" t="s">
        <v>91</v>
      </c>
      <c r="N9" s="88" t="s">
        <v>92</v>
      </c>
      <c r="O9" s="88" t="s">
        <v>99</v>
      </c>
      <c r="P9" s="16"/>
    </row>
    <row r="10" spans="1:16" s="81" customFormat="1" ht="18.75" customHeight="1" x14ac:dyDescent="0.25">
      <c r="A10" s="89" t="s">
        <v>0</v>
      </c>
      <c r="B10" s="90" t="s">
        <v>93</v>
      </c>
      <c r="C10" s="91"/>
      <c r="D10" s="92"/>
      <c r="E10" s="93"/>
      <c r="F10" s="93"/>
      <c r="G10" s="93"/>
      <c r="H10" s="93"/>
      <c r="I10" s="93"/>
      <c r="J10" s="93"/>
      <c r="K10" s="94"/>
      <c r="L10" s="94"/>
      <c r="M10" s="94"/>
      <c r="N10" s="94"/>
      <c r="O10" s="94"/>
      <c r="P10" s="16"/>
    </row>
    <row r="11" spans="1:16" s="81" customFormat="1" ht="23.45" customHeight="1" x14ac:dyDescent="0.25">
      <c r="A11" s="95">
        <v>1</v>
      </c>
      <c r="B11" s="72" t="s">
        <v>228</v>
      </c>
      <c r="C11" s="73" t="s">
        <v>229</v>
      </c>
      <c r="D11" s="65">
        <v>81000000899</v>
      </c>
      <c r="E11" s="96">
        <v>90</v>
      </c>
      <c r="F11" s="97">
        <v>36</v>
      </c>
      <c r="G11" s="97">
        <v>60</v>
      </c>
      <c r="H11" s="97"/>
      <c r="I11" s="97"/>
      <c r="J11" s="98">
        <f>ROUND(F11+G11+H11-I11,1)</f>
        <v>96</v>
      </c>
      <c r="K11" s="99" t="str">
        <f>IF(AND($J11&gt;=90,$J11&lt;=100),"X",IF($J11&lt;90,"",""))</f>
        <v>X</v>
      </c>
      <c r="L11" s="99" t="str">
        <f>IF(AND($J11&gt;=75,$J11&lt;90),"X",IF($J11&lt;75,"",""))</f>
        <v/>
      </c>
      <c r="M11" s="99" t="str">
        <f>IF(AND($J11&gt;=50,$J11&lt;75),"X",IF($J11&lt;50,"",""))</f>
        <v/>
      </c>
      <c r="N11" s="99" t="str">
        <f>IF($J11&lt;50,"X","")</f>
        <v/>
      </c>
      <c r="O11" s="94"/>
      <c r="P11" s="16"/>
    </row>
    <row r="12" spans="1:16" s="81" customFormat="1" ht="23.45" customHeight="1" x14ac:dyDescent="0.25">
      <c r="A12" s="95">
        <v>2</v>
      </c>
      <c r="B12" s="74" t="s">
        <v>230</v>
      </c>
      <c r="C12" s="75" t="s">
        <v>231</v>
      </c>
      <c r="D12" s="65" t="s">
        <v>232</v>
      </c>
      <c r="E12" s="96">
        <v>93</v>
      </c>
      <c r="F12" s="97">
        <v>35</v>
      </c>
      <c r="G12" s="97">
        <v>50</v>
      </c>
      <c r="H12" s="97"/>
      <c r="I12" s="97"/>
      <c r="J12" s="98">
        <f t="shared" ref="J12:J32" si="0">ROUND(F12+G12+H12-I12,1)</f>
        <v>85</v>
      </c>
      <c r="K12" s="99" t="str">
        <f t="shared" ref="K12:K32" si="1">IF(AND($J12&gt;=90,$J12&lt;=100),"X",IF($J12&lt;90,"",""))</f>
        <v/>
      </c>
      <c r="L12" s="99" t="str">
        <f t="shared" ref="L12:L35" si="2">IF(AND($J12&gt;=75,$J12&lt;90),"X",IF($J12&lt;75,"",""))</f>
        <v>X</v>
      </c>
      <c r="M12" s="99" t="str">
        <f t="shared" ref="M12:M36" si="3">IF(AND($J12&gt;=50,$J12&lt;75),"X",IF($J12&lt;50,"",""))</f>
        <v/>
      </c>
      <c r="N12" s="99" t="str">
        <f t="shared" ref="N12:N36" si="4">IF($J12&lt;50,"X","")</f>
        <v/>
      </c>
      <c r="O12" s="94"/>
      <c r="P12" s="16"/>
    </row>
    <row r="13" spans="1:16" s="81" customFormat="1" ht="23.45" customHeight="1" x14ac:dyDescent="0.25">
      <c r="A13" s="95">
        <v>3</v>
      </c>
      <c r="B13" s="74" t="s">
        <v>94</v>
      </c>
      <c r="C13" s="75" t="s">
        <v>233</v>
      </c>
      <c r="D13" s="65" t="s">
        <v>234</v>
      </c>
      <c r="E13" s="96">
        <v>97</v>
      </c>
      <c r="F13" s="97">
        <v>36</v>
      </c>
      <c r="G13" s="97">
        <v>60</v>
      </c>
      <c r="H13" s="97"/>
      <c r="I13" s="97"/>
      <c r="J13" s="98">
        <f t="shared" si="0"/>
        <v>96</v>
      </c>
      <c r="K13" s="99" t="str">
        <f t="shared" si="1"/>
        <v>X</v>
      </c>
      <c r="L13" s="99" t="str">
        <f t="shared" si="2"/>
        <v/>
      </c>
      <c r="M13" s="99" t="str">
        <f t="shared" si="3"/>
        <v/>
      </c>
      <c r="N13" s="99" t="str">
        <f t="shared" si="4"/>
        <v/>
      </c>
      <c r="O13" s="94"/>
      <c r="P13" s="16"/>
    </row>
    <row r="14" spans="1:16" s="81" customFormat="1" ht="23.45" customHeight="1" x14ac:dyDescent="0.25">
      <c r="A14" s="95">
        <v>4</v>
      </c>
      <c r="B14" s="74" t="s">
        <v>235</v>
      </c>
      <c r="C14" s="75" t="s">
        <v>236</v>
      </c>
      <c r="D14" s="65" t="s">
        <v>237</v>
      </c>
      <c r="E14" s="96">
        <v>81</v>
      </c>
      <c r="F14" s="97">
        <v>34</v>
      </c>
      <c r="G14" s="97">
        <v>50</v>
      </c>
      <c r="H14" s="97"/>
      <c r="I14" s="97"/>
      <c r="J14" s="98">
        <f t="shared" si="0"/>
        <v>84</v>
      </c>
      <c r="K14" s="99" t="str">
        <f t="shared" si="1"/>
        <v/>
      </c>
      <c r="L14" s="99" t="str">
        <f t="shared" si="2"/>
        <v>X</v>
      </c>
      <c r="M14" s="99" t="str">
        <f t="shared" si="3"/>
        <v/>
      </c>
      <c r="N14" s="99" t="str">
        <f t="shared" si="4"/>
        <v/>
      </c>
      <c r="O14" s="94"/>
      <c r="P14" s="16"/>
    </row>
    <row r="15" spans="1:16" s="81" customFormat="1" ht="23.45" customHeight="1" x14ac:dyDescent="0.25">
      <c r="A15" s="95">
        <v>5</v>
      </c>
      <c r="B15" s="74" t="s">
        <v>94</v>
      </c>
      <c r="C15" s="75" t="s">
        <v>238</v>
      </c>
      <c r="D15" s="65" t="s">
        <v>239</v>
      </c>
      <c r="E15" s="96">
        <v>94</v>
      </c>
      <c r="F15" s="97">
        <v>37</v>
      </c>
      <c r="G15" s="97">
        <v>60</v>
      </c>
      <c r="H15" s="97"/>
      <c r="I15" s="97"/>
      <c r="J15" s="98">
        <f t="shared" si="0"/>
        <v>97</v>
      </c>
      <c r="K15" s="99" t="str">
        <f t="shared" si="1"/>
        <v>X</v>
      </c>
      <c r="L15" s="99" t="str">
        <f t="shared" si="2"/>
        <v/>
      </c>
      <c r="M15" s="99" t="str">
        <f t="shared" si="3"/>
        <v/>
      </c>
      <c r="N15" s="99" t="str">
        <f t="shared" si="4"/>
        <v/>
      </c>
      <c r="O15" s="94"/>
      <c r="P15" s="16"/>
    </row>
    <row r="16" spans="1:16" s="81" customFormat="1" ht="23.45" customHeight="1" x14ac:dyDescent="0.25">
      <c r="A16" s="95">
        <v>6</v>
      </c>
      <c r="B16" s="74" t="s">
        <v>240</v>
      </c>
      <c r="C16" s="75" t="s">
        <v>241</v>
      </c>
      <c r="D16" s="65">
        <v>11100096278</v>
      </c>
      <c r="E16" s="96">
        <v>81</v>
      </c>
      <c r="F16" s="97">
        <v>34</v>
      </c>
      <c r="G16" s="97">
        <v>50</v>
      </c>
      <c r="H16" s="97"/>
      <c r="I16" s="97"/>
      <c r="J16" s="98">
        <f t="shared" si="0"/>
        <v>84</v>
      </c>
      <c r="K16" s="99" t="str">
        <f t="shared" si="1"/>
        <v/>
      </c>
      <c r="L16" s="99" t="str">
        <f t="shared" si="2"/>
        <v>X</v>
      </c>
      <c r="M16" s="99" t="str">
        <f t="shared" si="3"/>
        <v/>
      </c>
      <c r="N16" s="99" t="str">
        <f t="shared" si="4"/>
        <v/>
      </c>
      <c r="O16" s="94"/>
      <c r="P16" s="16"/>
    </row>
    <row r="17" spans="1:16" s="81" customFormat="1" ht="23.45" customHeight="1" x14ac:dyDescent="0.25">
      <c r="A17" s="95">
        <v>7</v>
      </c>
      <c r="B17" s="72" t="s">
        <v>242</v>
      </c>
      <c r="C17" s="73" t="s">
        <v>241</v>
      </c>
      <c r="D17" s="65">
        <v>81000000898</v>
      </c>
      <c r="E17" s="96">
        <v>91</v>
      </c>
      <c r="F17" s="97">
        <v>34</v>
      </c>
      <c r="G17" s="97">
        <v>60</v>
      </c>
      <c r="H17" s="97"/>
      <c r="I17" s="97"/>
      <c r="J17" s="98">
        <f t="shared" si="0"/>
        <v>94</v>
      </c>
      <c r="K17" s="99"/>
      <c r="L17" s="127" t="s">
        <v>349</v>
      </c>
      <c r="M17" s="99" t="str">
        <f t="shared" si="3"/>
        <v/>
      </c>
      <c r="N17" s="99" t="str">
        <f t="shared" si="4"/>
        <v/>
      </c>
      <c r="O17" s="94"/>
      <c r="P17" s="125" t="s">
        <v>347</v>
      </c>
    </row>
    <row r="18" spans="1:16" s="81" customFormat="1" ht="23.45" customHeight="1" x14ac:dyDescent="0.25">
      <c r="A18" s="95">
        <v>8</v>
      </c>
      <c r="B18" s="74" t="s">
        <v>243</v>
      </c>
      <c r="C18" s="75" t="s">
        <v>244</v>
      </c>
      <c r="D18" s="65" t="s">
        <v>245</v>
      </c>
      <c r="E18" s="96">
        <v>94</v>
      </c>
      <c r="F18" s="97">
        <v>37</v>
      </c>
      <c r="G18" s="97">
        <v>60</v>
      </c>
      <c r="H18" s="97"/>
      <c r="I18" s="97"/>
      <c r="J18" s="98">
        <f t="shared" si="0"/>
        <v>97</v>
      </c>
      <c r="K18" s="99" t="str">
        <f t="shared" si="1"/>
        <v>X</v>
      </c>
      <c r="L18" s="99" t="str">
        <f t="shared" si="2"/>
        <v/>
      </c>
      <c r="M18" s="99" t="str">
        <f t="shared" si="3"/>
        <v/>
      </c>
      <c r="N18" s="99" t="str">
        <f t="shared" si="4"/>
        <v/>
      </c>
      <c r="O18" s="94"/>
      <c r="P18" s="16"/>
    </row>
    <row r="19" spans="1:16" s="81" customFormat="1" ht="23.45" customHeight="1" x14ac:dyDescent="0.25">
      <c r="A19" s="95">
        <v>9</v>
      </c>
      <c r="B19" s="74" t="s">
        <v>246</v>
      </c>
      <c r="C19" s="75" t="s">
        <v>247</v>
      </c>
      <c r="D19" s="65" t="s">
        <v>248</v>
      </c>
      <c r="E19" s="96">
        <v>81</v>
      </c>
      <c r="F19" s="97">
        <v>34</v>
      </c>
      <c r="G19" s="97">
        <v>50</v>
      </c>
      <c r="H19" s="97"/>
      <c r="I19" s="97"/>
      <c r="J19" s="98">
        <f t="shared" si="0"/>
        <v>84</v>
      </c>
      <c r="K19" s="99" t="str">
        <f t="shared" si="1"/>
        <v/>
      </c>
      <c r="L19" s="99" t="str">
        <f t="shared" si="2"/>
        <v>X</v>
      </c>
      <c r="M19" s="99" t="str">
        <f t="shared" si="3"/>
        <v/>
      </c>
      <c r="N19" s="99" t="str">
        <f t="shared" si="4"/>
        <v/>
      </c>
      <c r="O19" s="94"/>
      <c r="P19" s="16"/>
    </row>
    <row r="20" spans="1:16" s="81" customFormat="1" ht="23.45" customHeight="1" x14ac:dyDescent="0.25">
      <c r="A20" s="95">
        <v>10</v>
      </c>
      <c r="B20" s="74" t="s">
        <v>249</v>
      </c>
      <c r="C20" s="75" t="s">
        <v>250</v>
      </c>
      <c r="D20" s="65" t="s">
        <v>251</v>
      </c>
      <c r="E20" s="96">
        <v>92</v>
      </c>
      <c r="F20" s="97">
        <v>37</v>
      </c>
      <c r="G20" s="97">
        <v>50</v>
      </c>
      <c r="H20" s="97"/>
      <c r="I20" s="97"/>
      <c r="J20" s="98">
        <f t="shared" si="0"/>
        <v>87</v>
      </c>
      <c r="K20" s="99" t="str">
        <f t="shared" si="1"/>
        <v/>
      </c>
      <c r="L20" s="99" t="str">
        <f t="shared" si="2"/>
        <v>X</v>
      </c>
      <c r="M20" s="99" t="str">
        <f t="shared" si="3"/>
        <v/>
      </c>
      <c r="N20" s="99" t="str">
        <f t="shared" si="4"/>
        <v/>
      </c>
      <c r="O20" s="94"/>
      <c r="P20" s="16"/>
    </row>
    <row r="21" spans="1:16" s="81" customFormat="1" ht="23.45" customHeight="1" x14ac:dyDescent="0.25">
      <c r="A21" s="95">
        <v>11</v>
      </c>
      <c r="B21" s="74" t="s">
        <v>252</v>
      </c>
      <c r="C21" s="75" t="s">
        <v>253</v>
      </c>
      <c r="D21" s="65" t="s">
        <v>254</v>
      </c>
      <c r="E21" s="96">
        <v>91</v>
      </c>
      <c r="F21" s="97">
        <v>36</v>
      </c>
      <c r="G21" s="97">
        <v>50</v>
      </c>
      <c r="H21" s="97"/>
      <c r="I21" s="97"/>
      <c r="J21" s="98">
        <f t="shared" si="0"/>
        <v>86</v>
      </c>
      <c r="K21" s="99" t="str">
        <f t="shared" si="1"/>
        <v/>
      </c>
      <c r="L21" s="99" t="str">
        <f t="shared" si="2"/>
        <v>X</v>
      </c>
      <c r="M21" s="99" t="str">
        <f t="shared" si="3"/>
        <v/>
      </c>
      <c r="N21" s="99" t="str">
        <f t="shared" si="4"/>
        <v/>
      </c>
      <c r="O21" s="94"/>
      <c r="P21" s="16"/>
    </row>
    <row r="22" spans="1:16" s="81" customFormat="1" ht="23.45" customHeight="1" x14ac:dyDescent="0.25">
      <c r="A22" s="95">
        <v>12</v>
      </c>
      <c r="B22" s="74" t="s">
        <v>255</v>
      </c>
      <c r="C22" s="75" t="s">
        <v>256</v>
      </c>
      <c r="D22" s="65" t="s">
        <v>257</v>
      </c>
      <c r="E22" s="96">
        <v>89</v>
      </c>
      <c r="F22" s="97">
        <v>37</v>
      </c>
      <c r="G22" s="97">
        <v>50</v>
      </c>
      <c r="H22" s="97"/>
      <c r="I22" s="97"/>
      <c r="J22" s="98">
        <f t="shared" si="0"/>
        <v>87</v>
      </c>
      <c r="K22" s="99" t="str">
        <f t="shared" si="1"/>
        <v/>
      </c>
      <c r="L22" s="99" t="str">
        <f t="shared" si="2"/>
        <v>X</v>
      </c>
      <c r="M22" s="99" t="str">
        <f t="shared" si="3"/>
        <v/>
      </c>
      <c r="N22" s="99" t="str">
        <f t="shared" si="4"/>
        <v/>
      </c>
      <c r="O22" s="94"/>
      <c r="P22" s="16"/>
    </row>
    <row r="23" spans="1:16" s="81" customFormat="1" ht="23.45" customHeight="1" x14ac:dyDescent="0.25">
      <c r="A23" s="95">
        <v>13</v>
      </c>
      <c r="B23" s="74" t="s">
        <v>94</v>
      </c>
      <c r="C23" s="75" t="s">
        <v>258</v>
      </c>
      <c r="D23" s="65">
        <v>11100096301</v>
      </c>
      <c r="E23" s="96">
        <v>93</v>
      </c>
      <c r="F23" s="97">
        <v>36</v>
      </c>
      <c r="G23" s="97">
        <v>60</v>
      </c>
      <c r="H23" s="97"/>
      <c r="I23" s="97"/>
      <c r="J23" s="98">
        <f t="shared" si="0"/>
        <v>96</v>
      </c>
      <c r="K23" s="99" t="str">
        <f t="shared" si="1"/>
        <v>X</v>
      </c>
      <c r="L23" s="99" t="str">
        <f t="shared" si="2"/>
        <v/>
      </c>
      <c r="M23" s="99" t="str">
        <f t="shared" si="3"/>
        <v/>
      </c>
      <c r="N23" s="99" t="str">
        <f t="shared" si="4"/>
        <v/>
      </c>
      <c r="O23" s="94"/>
      <c r="P23" s="16"/>
    </row>
    <row r="24" spans="1:16" s="81" customFormat="1" ht="23.45" customHeight="1" x14ac:dyDescent="0.25">
      <c r="A24" s="95">
        <v>14</v>
      </c>
      <c r="B24" s="74" t="s">
        <v>259</v>
      </c>
      <c r="C24" s="75" t="s">
        <v>260</v>
      </c>
      <c r="D24" s="65">
        <v>11100097762</v>
      </c>
      <c r="E24" s="96">
        <v>82</v>
      </c>
      <c r="F24" s="97">
        <v>35</v>
      </c>
      <c r="G24" s="97">
        <v>50</v>
      </c>
      <c r="H24" s="97"/>
      <c r="I24" s="97"/>
      <c r="J24" s="98">
        <f t="shared" si="0"/>
        <v>85</v>
      </c>
      <c r="K24" s="99" t="str">
        <f t="shared" si="1"/>
        <v/>
      </c>
      <c r="L24" s="99" t="str">
        <f t="shared" si="2"/>
        <v>X</v>
      </c>
      <c r="M24" s="99" t="str">
        <f t="shared" si="3"/>
        <v/>
      </c>
      <c r="N24" s="99" t="str">
        <f t="shared" si="4"/>
        <v/>
      </c>
      <c r="O24" s="94"/>
      <c r="P24" s="16"/>
    </row>
    <row r="25" spans="1:16" s="81" customFormat="1" ht="23.45" customHeight="1" x14ac:dyDescent="0.25">
      <c r="A25" s="95">
        <v>15</v>
      </c>
      <c r="B25" s="74" t="s">
        <v>261</v>
      </c>
      <c r="C25" s="75" t="s">
        <v>262</v>
      </c>
      <c r="D25" s="65">
        <v>11100082723</v>
      </c>
      <c r="E25" s="96">
        <v>91</v>
      </c>
      <c r="F25" s="97">
        <v>35</v>
      </c>
      <c r="G25" s="97">
        <v>60</v>
      </c>
      <c r="H25" s="97"/>
      <c r="I25" s="97"/>
      <c r="J25" s="98">
        <f t="shared" si="0"/>
        <v>95</v>
      </c>
      <c r="K25" s="99" t="str">
        <f t="shared" si="1"/>
        <v>X</v>
      </c>
      <c r="L25" s="99" t="str">
        <f t="shared" si="2"/>
        <v/>
      </c>
      <c r="M25" s="99" t="str">
        <f t="shared" si="3"/>
        <v/>
      </c>
      <c r="N25" s="99" t="str">
        <f t="shared" si="4"/>
        <v/>
      </c>
      <c r="O25" s="94"/>
      <c r="P25" s="16"/>
    </row>
    <row r="26" spans="1:16" s="81" customFormat="1" ht="23.45" customHeight="1" x14ac:dyDescent="0.25">
      <c r="A26" s="95">
        <v>16</v>
      </c>
      <c r="B26" s="74" t="s">
        <v>263</v>
      </c>
      <c r="C26" s="75" t="s">
        <v>264</v>
      </c>
      <c r="D26" s="65">
        <v>11100067215</v>
      </c>
      <c r="E26" s="96">
        <v>82</v>
      </c>
      <c r="F26" s="97">
        <v>33</v>
      </c>
      <c r="G26" s="97">
        <v>50</v>
      </c>
      <c r="H26" s="97"/>
      <c r="I26" s="97"/>
      <c r="J26" s="98">
        <f t="shared" si="0"/>
        <v>83</v>
      </c>
      <c r="K26" s="99" t="str">
        <f t="shared" si="1"/>
        <v/>
      </c>
      <c r="L26" s="99" t="str">
        <f t="shared" si="2"/>
        <v>X</v>
      </c>
      <c r="M26" s="99" t="str">
        <f t="shared" si="3"/>
        <v/>
      </c>
      <c r="N26" s="99" t="str">
        <f t="shared" si="4"/>
        <v/>
      </c>
      <c r="O26" s="94"/>
      <c r="P26" s="16"/>
    </row>
    <row r="27" spans="1:16" s="81" customFormat="1" ht="23.45" customHeight="1" x14ac:dyDescent="0.25">
      <c r="A27" s="95">
        <v>17</v>
      </c>
      <c r="B27" s="74" t="s">
        <v>265</v>
      </c>
      <c r="C27" s="75" t="s">
        <v>266</v>
      </c>
      <c r="D27" s="65">
        <v>11100096304</v>
      </c>
      <c r="E27" s="96">
        <v>81</v>
      </c>
      <c r="F27" s="97">
        <v>33</v>
      </c>
      <c r="G27" s="97">
        <v>50</v>
      </c>
      <c r="H27" s="97"/>
      <c r="I27" s="97"/>
      <c r="J27" s="98">
        <f t="shared" si="0"/>
        <v>83</v>
      </c>
      <c r="K27" s="99" t="str">
        <f t="shared" si="1"/>
        <v/>
      </c>
      <c r="L27" s="99" t="str">
        <f t="shared" si="2"/>
        <v>X</v>
      </c>
      <c r="M27" s="99" t="str">
        <f t="shared" si="3"/>
        <v/>
      </c>
      <c r="N27" s="99" t="str">
        <f t="shared" si="4"/>
        <v/>
      </c>
      <c r="O27" s="94"/>
      <c r="P27" s="16"/>
    </row>
    <row r="28" spans="1:16" s="81" customFormat="1" ht="23.45" customHeight="1" x14ac:dyDescent="0.25">
      <c r="A28" s="95">
        <v>18</v>
      </c>
      <c r="B28" s="74" t="s">
        <v>267</v>
      </c>
      <c r="C28" s="75" t="s">
        <v>268</v>
      </c>
      <c r="D28" s="65">
        <v>11100097753</v>
      </c>
      <c r="E28" s="96">
        <v>82</v>
      </c>
      <c r="F28" s="97">
        <v>33</v>
      </c>
      <c r="G28" s="97">
        <v>50</v>
      </c>
      <c r="H28" s="97"/>
      <c r="I28" s="97"/>
      <c r="J28" s="98">
        <f t="shared" si="0"/>
        <v>83</v>
      </c>
      <c r="K28" s="99" t="str">
        <f t="shared" si="1"/>
        <v/>
      </c>
      <c r="L28" s="99" t="str">
        <f t="shared" si="2"/>
        <v>X</v>
      </c>
      <c r="M28" s="99" t="str">
        <f t="shared" si="3"/>
        <v/>
      </c>
      <c r="N28" s="99" t="str">
        <f t="shared" si="4"/>
        <v/>
      </c>
      <c r="O28" s="94"/>
      <c r="P28" s="16"/>
    </row>
    <row r="29" spans="1:16" s="81" customFormat="1" ht="23.45" customHeight="1" x14ac:dyDescent="0.25">
      <c r="A29" s="95">
        <v>19</v>
      </c>
      <c r="B29" s="74" t="s">
        <v>269</v>
      </c>
      <c r="C29" s="75" t="s">
        <v>270</v>
      </c>
      <c r="D29" s="65">
        <v>11100109681</v>
      </c>
      <c r="E29" s="96">
        <v>81</v>
      </c>
      <c r="F29" s="97">
        <v>35</v>
      </c>
      <c r="G29" s="97">
        <v>50</v>
      </c>
      <c r="H29" s="97"/>
      <c r="I29" s="97"/>
      <c r="J29" s="98">
        <f t="shared" si="0"/>
        <v>85</v>
      </c>
      <c r="K29" s="99" t="str">
        <f t="shared" si="1"/>
        <v/>
      </c>
      <c r="L29" s="99" t="str">
        <f t="shared" si="2"/>
        <v>X</v>
      </c>
      <c r="M29" s="99" t="str">
        <f t="shared" si="3"/>
        <v/>
      </c>
      <c r="N29" s="99" t="str">
        <f t="shared" si="4"/>
        <v/>
      </c>
      <c r="O29" s="94"/>
      <c r="P29" s="16"/>
    </row>
    <row r="30" spans="1:16" s="81" customFormat="1" ht="34.5" customHeight="1" x14ac:dyDescent="0.25">
      <c r="A30" s="95">
        <v>20</v>
      </c>
      <c r="B30" s="76" t="s">
        <v>271</v>
      </c>
      <c r="C30" s="77" t="s">
        <v>272</v>
      </c>
      <c r="D30" s="70">
        <v>11100067218</v>
      </c>
      <c r="E30" s="96">
        <v>90</v>
      </c>
      <c r="F30" s="97">
        <v>33</v>
      </c>
      <c r="G30" s="97">
        <v>50</v>
      </c>
      <c r="H30" s="97"/>
      <c r="I30" s="97"/>
      <c r="J30" s="98">
        <f t="shared" si="0"/>
        <v>83</v>
      </c>
      <c r="K30" s="99" t="str">
        <f t="shared" si="1"/>
        <v/>
      </c>
      <c r="L30" s="99" t="str">
        <f t="shared" si="2"/>
        <v>X</v>
      </c>
      <c r="M30" s="99" t="str">
        <f t="shared" si="3"/>
        <v/>
      </c>
      <c r="N30" s="99" t="str">
        <f t="shared" si="4"/>
        <v/>
      </c>
      <c r="O30" s="94"/>
      <c r="P30" s="126" t="s">
        <v>336</v>
      </c>
    </row>
    <row r="31" spans="1:16" s="81" customFormat="1" ht="23.45" customHeight="1" x14ac:dyDescent="0.25">
      <c r="A31" s="95">
        <v>21</v>
      </c>
      <c r="B31" s="74" t="s">
        <v>273</v>
      </c>
      <c r="C31" s="75" t="s">
        <v>274</v>
      </c>
      <c r="D31" s="65">
        <v>11100115723</v>
      </c>
      <c r="E31" s="96">
        <v>95</v>
      </c>
      <c r="F31" s="97">
        <v>34</v>
      </c>
      <c r="G31" s="97">
        <v>50</v>
      </c>
      <c r="H31" s="97"/>
      <c r="I31" s="97"/>
      <c r="J31" s="98">
        <f t="shared" si="0"/>
        <v>84</v>
      </c>
      <c r="K31" s="99" t="str">
        <f t="shared" si="1"/>
        <v/>
      </c>
      <c r="L31" s="99" t="str">
        <f t="shared" si="2"/>
        <v>X</v>
      </c>
      <c r="M31" s="99" t="str">
        <f t="shared" si="3"/>
        <v/>
      </c>
      <c r="N31" s="99" t="str">
        <f t="shared" si="4"/>
        <v/>
      </c>
      <c r="O31" s="94"/>
      <c r="P31" s="16"/>
    </row>
    <row r="32" spans="1:16" s="81" customFormat="1" ht="23.45" customHeight="1" x14ac:dyDescent="0.25">
      <c r="A32" s="95">
        <v>22</v>
      </c>
      <c r="B32" s="74" t="s">
        <v>275</v>
      </c>
      <c r="C32" s="75" t="s">
        <v>276</v>
      </c>
      <c r="D32" s="65">
        <v>60200000602</v>
      </c>
      <c r="E32" s="97">
        <v>81</v>
      </c>
      <c r="F32" s="97">
        <v>35</v>
      </c>
      <c r="G32" s="97">
        <v>50</v>
      </c>
      <c r="H32" s="97"/>
      <c r="I32" s="97"/>
      <c r="J32" s="98">
        <f t="shared" si="0"/>
        <v>85</v>
      </c>
      <c r="K32" s="99" t="str">
        <f t="shared" si="1"/>
        <v/>
      </c>
      <c r="L32" s="99" t="str">
        <f t="shared" si="2"/>
        <v>X</v>
      </c>
      <c r="M32" s="99" t="str">
        <f t="shared" si="3"/>
        <v/>
      </c>
      <c r="N32" s="99" t="str">
        <f t="shared" si="4"/>
        <v/>
      </c>
      <c r="O32" s="94"/>
      <c r="P32" s="16"/>
    </row>
    <row r="33" spans="1:16" s="100" customFormat="1" ht="23.45" customHeight="1" x14ac:dyDescent="0.25">
      <c r="A33" s="95">
        <v>23</v>
      </c>
      <c r="B33" s="74" t="s">
        <v>277</v>
      </c>
      <c r="C33" s="75" t="s">
        <v>278</v>
      </c>
      <c r="D33" s="65">
        <v>21000001128</v>
      </c>
      <c r="E33" s="97">
        <v>93</v>
      </c>
      <c r="F33" s="97">
        <v>34</v>
      </c>
      <c r="G33" s="97">
        <v>60</v>
      </c>
      <c r="H33" s="97"/>
      <c r="I33" s="97">
        <f>(F33+G33)*3%</f>
        <v>2.82</v>
      </c>
      <c r="J33" s="98">
        <f>ROUND(F33+G33+H33-I33,1)</f>
        <v>91.2</v>
      </c>
      <c r="K33" s="99" t="str">
        <f>IF(AND($J33&gt;=90,$J33&lt;=100),"X",IF($J33&lt;90,"",""))</f>
        <v>X</v>
      </c>
      <c r="L33" s="99" t="str">
        <f t="shared" si="2"/>
        <v/>
      </c>
      <c r="M33" s="99" t="str">
        <f t="shared" si="3"/>
        <v/>
      </c>
      <c r="N33" s="99" t="str">
        <f t="shared" si="4"/>
        <v/>
      </c>
      <c r="O33" s="94"/>
      <c r="P33" s="125" t="s">
        <v>350</v>
      </c>
    </row>
    <row r="34" spans="1:16" s="100" customFormat="1" ht="23.45" customHeight="1" x14ac:dyDescent="0.25">
      <c r="A34" s="95">
        <v>24</v>
      </c>
      <c r="B34" s="74" t="s">
        <v>279</v>
      </c>
      <c r="C34" s="75" t="s">
        <v>280</v>
      </c>
      <c r="D34" s="65">
        <v>11100083259</v>
      </c>
      <c r="E34" s="97">
        <v>81</v>
      </c>
      <c r="F34" s="97">
        <v>35</v>
      </c>
      <c r="G34" s="97">
        <v>60</v>
      </c>
      <c r="H34" s="97"/>
      <c r="I34" s="97"/>
      <c r="J34" s="98">
        <f>ROUND(F34+G34+H34-I34,1)</f>
        <v>95</v>
      </c>
      <c r="K34" s="99" t="str">
        <f>IF(AND($J34&gt;=90,$J34&lt;=100),"X",IF($J34&lt;90,"",""))</f>
        <v>X</v>
      </c>
      <c r="L34" s="99" t="str">
        <f t="shared" si="2"/>
        <v/>
      </c>
      <c r="M34" s="99" t="str">
        <f t="shared" si="3"/>
        <v/>
      </c>
      <c r="N34" s="99" t="str">
        <f t="shared" si="4"/>
        <v/>
      </c>
      <c r="O34" s="94"/>
      <c r="P34" s="21"/>
    </row>
    <row r="35" spans="1:16" s="81" customFormat="1" ht="23.45" customHeight="1" x14ac:dyDescent="0.25">
      <c r="A35" s="95">
        <v>25</v>
      </c>
      <c r="B35" s="74" t="s">
        <v>281</v>
      </c>
      <c r="C35" s="75" t="s">
        <v>282</v>
      </c>
      <c r="D35" s="66">
        <v>21000001100</v>
      </c>
      <c r="E35" s="97">
        <v>94</v>
      </c>
      <c r="F35" s="97">
        <v>37</v>
      </c>
      <c r="G35" s="97">
        <v>60</v>
      </c>
      <c r="H35" s="97"/>
      <c r="I35" s="97"/>
      <c r="J35" s="98">
        <f>ROUND(F35+G35+H35-I35,1)</f>
        <v>97</v>
      </c>
      <c r="K35" s="99" t="str">
        <f>IF(AND($J35&gt;=90,$J35&lt;=100),"X",IF($J35&lt;90,"",""))</f>
        <v>X</v>
      </c>
      <c r="L35" s="99" t="str">
        <f t="shared" si="2"/>
        <v/>
      </c>
      <c r="M35" s="99" t="str">
        <f t="shared" si="3"/>
        <v/>
      </c>
      <c r="N35" s="99" t="str">
        <f t="shared" si="4"/>
        <v/>
      </c>
      <c r="O35" s="94"/>
      <c r="P35" s="16"/>
    </row>
    <row r="36" spans="1:16" s="102" customFormat="1" ht="23.45" customHeight="1" x14ac:dyDescent="0.25">
      <c r="A36" s="95">
        <v>26</v>
      </c>
      <c r="B36" s="74" t="s">
        <v>283</v>
      </c>
      <c r="C36" s="75" t="s">
        <v>284</v>
      </c>
      <c r="D36" s="66">
        <v>11100096317</v>
      </c>
      <c r="E36" s="97">
        <v>92</v>
      </c>
      <c r="F36" s="97">
        <v>34</v>
      </c>
      <c r="G36" s="97">
        <v>60</v>
      </c>
      <c r="H36" s="97"/>
      <c r="I36" s="97"/>
      <c r="J36" s="98">
        <f>ROUND(F36+G36+H36-I36,1)</f>
        <v>94</v>
      </c>
      <c r="K36" s="99"/>
      <c r="L36" s="127" t="s">
        <v>349</v>
      </c>
      <c r="M36" s="99" t="str">
        <f t="shared" si="3"/>
        <v/>
      </c>
      <c r="N36" s="99" t="str">
        <f t="shared" si="4"/>
        <v/>
      </c>
      <c r="O36" s="94"/>
      <c r="P36" s="125" t="s">
        <v>347</v>
      </c>
    </row>
    <row r="37" spans="1:16" s="102" customFormat="1" ht="23.45" customHeight="1" x14ac:dyDescent="0.25">
      <c r="A37" s="103" t="s">
        <v>1</v>
      </c>
      <c r="B37" s="104" t="s">
        <v>95</v>
      </c>
      <c r="C37" s="105"/>
      <c r="D37" s="106"/>
      <c r="E37" s="107"/>
      <c r="F37" s="107"/>
      <c r="G37" s="107"/>
      <c r="H37" s="107"/>
      <c r="I37" s="107"/>
      <c r="J37" s="107"/>
      <c r="K37" s="89"/>
      <c r="L37" s="108"/>
      <c r="M37" s="108"/>
      <c r="N37" s="108"/>
      <c r="O37" s="108"/>
      <c r="P37" s="101"/>
    </row>
    <row r="38" spans="1:16" s="102" customFormat="1" ht="23.45" customHeight="1" x14ac:dyDescent="0.25">
      <c r="A38" s="103" t="s">
        <v>96</v>
      </c>
      <c r="B38" s="109" t="s">
        <v>97</v>
      </c>
      <c r="C38" s="110"/>
      <c r="D38" s="111"/>
      <c r="E38" s="107"/>
      <c r="F38" s="107"/>
      <c r="G38" s="107"/>
      <c r="H38" s="107"/>
      <c r="I38" s="107"/>
      <c r="J38" s="107"/>
      <c r="K38" s="89"/>
      <c r="L38" s="108"/>
      <c r="M38" s="108"/>
      <c r="N38" s="108"/>
      <c r="O38" s="108"/>
      <c r="P38" s="101"/>
    </row>
    <row r="39" spans="1:16" s="102" customFormat="1" ht="23.45" customHeight="1" x14ac:dyDescent="0.25">
      <c r="A39" s="103" t="s">
        <v>96</v>
      </c>
      <c r="B39" s="144" t="s">
        <v>98</v>
      </c>
      <c r="C39" s="145"/>
      <c r="D39" s="111"/>
      <c r="E39" s="107"/>
      <c r="F39" s="107"/>
      <c r="G39" s="107"/>
      <c r="H39" s="107"/>
      <c r="I39" s="107"/>
      <c r="J39" s="107"/>
      <c r="K39" s="89"/>
      <c r="L39" s="108"/>
      <c r="M39" s="108"/>
      <c r="N39" s="108"/>
      <c r="O39" s="108"/>
      <c r="P39" s="101"/>
    </row>
    <row r="40" spans="1:16" s="112" customFormat="1" ht="26.25" customHeight="1" x14ac:dyDescent="0.25">
      <c r="B40" s="113"/>
      <c r="K40" s="130" t="s">
        <v>348</v>
      </c>
      <c r="L40" s="130"/>
      <c r="M40" s="130"/>
      <c r="N40" s="130"/>
      <c r="O40" s="130"/>
    </row>
    <row r="41" spans="1:16" s="81" customFormat="1" ht="43.5" customHeight="1" x14ac:dyDescent="0.25">
      <c r="B41" s="82"/>
      <c r="C41" s="82"/>
      <c r="K41" s="131" t="s">
        <v>343</v>
      </c>
      <c r="L41" s="131"/>
      <c r="M41" s="131"/>
      <c r="N41" s="131"/>
      <c r="O41" s="131"/>
    </row>
    <row r="42" spans="1:16" x14ac:dyDescent="0.25">
      <c r="D42" s="112"/>
      <c r="E42" s="112"/>
      <c r="F42" s="112"/>
      <c r="G42" s="112"/>
      <c r="H42" s="112"/>
      <c r="I42" s="112"/>
      <c r="J42" s="112"/>
      <c r="K42" s="112"/>
      <c r="L42" s="112"/>
      <c r="M42" s="112"/>
      <c r="N42" s="112"/>
    </row>
    <row r="47" spans="1:16" x14ac:dyDescent="0.25">
      <c r="L47" s="128" t="s">
        <v>334</v>
      </c>
      <c r="M47" s="128"/>
      <c r="N47" s="128"/>
    </row>
  </sheetData>
  <sheetProtection formatCells="0" formatColumns="0" formatRows="0" insertColumns="0" insertRows="0" insertHyperlinks="0" deleteColumns="0" deleteRows="0" sort="0" autoFilter="0" pivotTables="0"/>
  <mergeCells count="16">
    <mergeCell ref="L47:N47"/>
    <mergeCell ref="P7:P8"/>
    <mergeCell ref="K40:O40"/>
    <mergeCell ref="K41:O41"/>
    <mergeCell ref="A2:D2"/>
    <mergeCell ref="J2:O2"/>
    <mergeCell ref="A4:O4"/>
    <mergeCell ref="A5:O5"/>
    <mergeCell ref="A7:A8"/>
    <mergeCell ref="B7:C8"/>
    <mergeCell ref="D7:D8"/>
    <mergeCell ref="E7:E8"/>
    <mergeCell ref="F7:J7"/>
    <mergeCell ref="K7:O7"/>
    <mergeCell ref="B9:C9"/>
    <mergeCell ref="B39:C39"/>
  </mergeCells>
  <pageMargins left="0.1" right="0.1" top="0.26" bottom="0.42" header="0.17" footer="0.17"/>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P51"/>
  <sheetViews>
    <sheetView topLeftCell="A37" zoomScale="85" zoomScaleNormal="85" workbookViewId="0">
      <selection activeCell="F46" sqref="F46:P46"/>
    </sheetView>
  </sheetViews>
  <sheetFormatPr defaultRowHeight="15" x14ac:dyDescent="0.25"/>
  <cols>
    <col min="1" max="1" width="5.28515625" style="114" customWidth="1"/>
    <col min="2" max="2" width="25" style="114" customWidth="1"/>
    <col min="3" max="3" width="13.28515625" style="53" customWidth="1"/>
    <col min="4" max="4" width="7.42578125" style="114" customWidth="1"/>
    <col min="5" max="8" width="7.42578125" style="123" customWidth="1"/>
    <col min="9" max="13" width="7.7109375" style="123" customWidth="1"/>
    <col min="14" max="14" width="8" style="114" customWidth="1"/>
    <col min="15" max="15" width="9.140625" style="114" customWidth="1"/>
    <col min="16" max="16" width="7.5703125" style="114" customWidth="1"/>
    <col min="17" max="16384" width="9.140625" style="114"/>
  </cols>
  <sheetData>
    <row r="1" spans="1:16" ht="46.5" customHeight="1" x14ac:dyDescent="0.25">
      <c r="A1" s="163" t="s">
        <v>327</v>
      </c>
      <c r="B1" s="163"/>
      <c r="C1" s="163"/>
      <c r="D1" s="163"/>
      <c r="E1" s="163"/>
      <c r="F1" s="46"/>
      <c r="G1" s="46"/>
      <c r="H1" s="46"/>
      <c r="I1" s="46"/>
      <c r="J1" s="46"/>
      <c r="K1" s="46"/>
      <c r="L1" s="46"/>
      <c r="M1" s="46"/>
      <c r="N1" s="47"/>
      <c r="O1" s="47"/>
      <c r="P1" s="47"/>
    </row>
    <row r="2" spans="1:16" ht="7.5" customHeight="1" x14ac:dyDescent="0.25">
      <c r="A2" s="48"/>
      <c r="B2" s="48"/>
      <c r="C2" s="46"/>
      <c r="D2" s="47"/>
      <c r="E2" s="46"/>
      <c r="F2" s="46"/>
      <c r="G2" s="46"/>
      <c r="H2" s="46"/>
      <c r="I2" s="46"/>
      <c r="J2" s="46"/>
      <c r="K2" s="46"/>
      <c r="L2" s="46"/>
      <c r="M2" s="46"/>
      <c r="N2" s="47"/>
      <c r="O2" s="47"/>
      <c r="P2" s="47"/>
    </row>
    <row r="3" spans="1:16" ht="21.75" customHeight="1" x14ac:dyDescent="0.3">
      <c r="A3" s="164" t="s">
        <v>102</v>
      </c>
      <c r="B3" s="164"/>
      <c r="C3" s="164"/>
      <c r="D3" s="164"/>
      <c r="E3" s="164"/>
      <c r="F3" s="164"/>
      <c r="G3" s="164"/>
      <c r="H3" s="164"/>
      <c r="I3" s="164"/>
      <c r="J3" s="164"/>
      <c r="K3" s="164"/>
      <c r="L3" s="164"/>
      <c r="M3" s="164"/>
      <c r="N3" s="164"/>
      <c r="O3" s="164"/>
      <c r="P3" s="164"/>
    </row>
    <row r="4" spans="1:16" ht="7.5" customHeight="1" x14ac:dyDescent="0.3">
      <c r="A4" s="165"/>
      <c r="B4" s="165"/>
      <c r="C4" s="165"/>
      <c r="D4" s="165"/>
      <c r="E4" s="165"/>
      <c r="F4" s="165"/>
      <c r="G4" s="165"/>
      <c r="H4" s="165"/>
      <c r="I4" s="165"/>
      <c r="J4" s="165"/>
      <c r="K4" s="165"/>
      <c r="L4" s="165"/>
      <c r="M4" s="165"/>
      <c r="N4" s="165"/>
      <c r="O4" s="165"/>
      <c r="P4" s="165"/>
    </row>
    <row r="5" spans="1:16" s="53" customFormat="1" ht="21.75" customHeight="1" x14ac:dyDescent="0.25">
      <c r="A5" s="166" t="s">
        <v>10</v>
      </c>
      <c r="B5" s="166" t="s">
        <v>27</v>
      </c>
      <c r="C5" s="169" t="s">
        <v>110</v>
      </c>
      <c r="D5" s="172" t="s">
        <v>111</v>
      </c>
      <c r="E5" s="173"/>
      <c r="F5" s="173"/>
      <c r="G5" s="173"/>
      <c r="H5" s="173"/>
      <c r="I5" s="173"/>
      <c r="J5" s="173"/>
      <c r="K5" s="173"/>
      <c r="L5" s="173"/>
      <c r="M5" s="173"/>
      <c r="N5" s="174"/>
      <c r="O5" s="177" t="s">
        <v>28</v>
      </c>
      <c r="P5" s="180" t="s">
        <v>29</v>
      </c>
    </row>
    <row r="6" spans="1:16" s="53" customFormat="1" ht="36.75" customHeight="1" x14ac:dyDescent="0.25">
      <c r="A6" s="167"/>
      <c r="B6" s="167"/>
      <c r="C6" s="170"/>
      <c r="D6" s="175" t="s">
        <v>100</v>
      </c>
      <c r="E6" s="175"/>
      <c r="F6" s="175"/>
      <c r="G6" s="175"/>
      <c r="H6" s="175"/>
      <c r="I6" s="172" t="s">
        <v>101</v>
      </c>
      <c r="J6" s="173"/>
      <c r="K6" s="173"/>
      <c r="L6" s="173"/>
      <c r="M6" s="173"/>
      <c r="N6" s="176" t="s">
        <v>49</v>
      </c>
      <c r="O6" s="178"/>
      <c r="P6" s="181"/>
    </row>
    <row r="7" spans="1:16" s="53" customFormat="1" ht="51.95" customHeight="1" x14ac:dyDescent="0.25">
      <c r="A7" s="168"/>
      <c r="B7" s="168"/>
      <c r="C7" s="171"/>
      <c r="D7" s="49" t="s">
        <v>103</v>
      </c>
      <c r="E7" s="49" t="s">
        <v>104</v>
      </c>
      <c r="F7" s="49" t="s">
        <v>105</v>
      </c>
      <c r="G7" s="49" t="s">
        <v>106</v>
      </c>
      <c r="H7" s="49" t="s">
        <v>63</v>
      </c>
      <c r="I7" s="49" t="s">
        <v>50</v>
      </c>
      <c r="J7" s="49" t="s">
        <v>51</v>
      </c>
      <c r="K7" s="49" t="s">
        <v>52</v>
      </c>
      <c r="L7" s="49" t="s">
        <v>107</v>
      </c>
      <c r="M7" s="49" t="s">
        <v>108</v>
      </c>
      <c r="N7" s="176"/>
      <c r="O7" s="179"/>
      <c r="P7" s="182"/>
    </row>
    <row r="8" spans="1:16" s="53" customFormat="1" ht="15.95" customHeight="1" x14ac:dyDescent="0.25">
      <c r="A8" s="50" t="s">
        <v>30</v>
      </c>
      <c r="B8" s="67" t="s">
        <v>301</v>
      </c>
      <c r="C8" s="51">
        <v>0.9</v>
      </c>
      <c r="D8" s="52"/>
      <c r="E8" s="52"/>
      <c r="F8" s="52"/>
      <c r="G8" s="52"/>
      <c r="H8" s="52"/>
      <c r="I8" s="52">
        <v>0.02</v>
      </c>
      <c r="J8" s="52">
        <v>0.02</v>
      </c>
      <c r="K8" s="52">
        <v>0.01</v>
      </c>
      <c r="L8" s="52"/>
      <c r="M8" s="52"/>
      <c r="N8" s="54">
        <f>IF(SUM(D8:H8)&gt;5%,5%,SUM(D8:H8))+IF(SUM(I8:M8)&gt;5%,5%,SUM(I8:M8))</f>
        <v>0.05</v>
      </c>
      <c r="O8" s="55">
        <f t="shared" ref="O8:O33" si="0">C8+N8</f>
        <v>0.95000000000000007</v>
      </c>
      <c r="P8" s="56">
        <f>IF(95%&lt;=O8,60,IF(AND(90%&lt;=O8,O8&lt;95%),50,IF(AND(80%&lt;=O8,O8&lt;90%),40,IF(AND(75%&lt;=O8,O8&lt;80%),30,IF(AND(70%&lt;=O8,O8&lt;75%),20,IF(O8&lt;70%,0,""))))))</f>
        <v>60</v>
      </c>
    </row>
    <row r="9" spans="1:16" s="53" customFormat="1" ht="15.95" customHeight="1" x14ac:dyDescent="0.25">
      <c r="A9" s="50" t="s">
        <v>31</v>
      </c>
      <c r="B9" s="67" t="s">
        <v>302</v>
      </c>
      <c r="C9" s="51">
        <v>0.9</v>
      </c>
      <c r="D9" s="52"/>
      <c r="E9" s="52"/>
      <c r="F9" s="52"/>
      <c r="G9" s="52"/>
      <c r="H9" s="52"/>
      <c r="I9" s="52"/>
      <c r="J9" s="52"/>
      <c r="K9" s="52"/>
      <c r="L9" s="52"/>
      <c r="M9" s="52"/>
      <c r="N9" s="54">
        <f t="shared" ref="N9:N33" si="1">IF(SUM(D9:H9)&gt;5%,5%,SUM(D9:H9))+IF(SUM(I9:M9)&gt;5%,5%,SUM(I9:M9))</f>
        <v>0</v>
      </c>
      <c r="O9" s="55">
        <f t="shared" si="0"/>
        <v>0.9</v>
      </c>
      <c r="P9" s="56">
        <f t="shared" ref="P9:P33" si="2">IF(95%&lt;=O9,60,IF(AND(90%&lt;=O9,O9&lt;95%),50,IF(AND(80%&lt;=O9,O9&lt;90%),40,IF(AND(75%&lt;=O9,O9&lt;80%),30,IF(AND(70%&lt;=O9,O9&lt;75%),20,IF(O9&lt;70%,0,""))))))</f>
        <v>50</v>
      </c>
    </row>
    <row r="10" spans="1:16" s="53" customFormat="1" ht="15.95" customHeight="1" x14ac:dyDescent="0.25">
      <c r="A10" s="50" t="s">
        <v>32</v>
      </c>
      <c r="B10" s="67" t="s">
        <v>303</v>
      </c>
      <c r="C10" s="51">
        <v>0.9</v>
      </c>
      <c r="D10" s="52"/>
      <c r="E10" s="52"/>
      <c r="F10" s="52"/>
      <c r="G10" s="52"/>
      <c r="H10" s="52"/>
      <c r="I10" s="52">
        <v>0.02</v>
      </c>
      <c r="J10" s="52">
        <v>0.02</v>
      </c>
      <c r="K10" s="52">
        <v>0.01</v>
      </c>
      <c r="L10" s="52"/>
      <c r="M10" s="52"/>
      <c r="N10" s="54">
        <f t="shared" si="1"/>
        <v>0.05</v>
      </c>
      <c r="O10" s="55">
        <f t="shared" si="0"/>
        <v>0.95000000000000007</v>
      </c>
      <c r="P10" s="56">
        <f t="shared" si="2"/>
        <v>60</v>
      </c>
    </row>
    <row r="11" spans="1:16" s="53" customFormat="1" ht="15.95" customHeight="1" x14ac:dyDescent="0.25">
      <c r="A11" s="50" t="s">
        <v>33</v>
      </c>
      <c r="B11" s="67" t="s">
        <v>304</v>
      </c>
      <c r="C11" s="51">
        <v>0.9</v>
      </c>
      <c r="D11" s="52"/>
      <c r="E11" s="52"/>
      <c r="F11" s="52"/>
      <c r="G11" s="52"/>
      <c r="H11" s="52"/>
      <c r="I11" s="52"/>
      <c r="J11" s="52"/>
      <c r="K11" s="52"/>
      <c r="L11" s="52"/>
      <c r="M11" s="52"/>
      <c r="N11" s="54">
        <f t="shared" si="1"/>
        <v>0</v>
      </c>
      <c r="O11" s="55">
        <f t="shared" si="0"/>
        <v>0.9</v>
      </c>
      <c r="P11" s="56">
        <f t="shared" si="2"/>
        <v>50</v>
      </c>
    </row>
    <row r="12" spans="1:16" s="53" customFormat="1" ht="15.95" customHeight="1" x14ac:dyDescent="0.25">
      <c r="A12" s="50" t="s">
        <v>34</v>
      </c>
      <c r="B12" s="67" t="s">
        <v>305</v>
      </c>
      <c r="C12" s="51">
        <v>0.9</v>
      </c>
      <c r="D12" s="52">
        <v>0.02</v>
      </c>
      <c r="E12" s="52"/>
      <c r="F12" s="52"/>
      <c r="G12" s="52"/>
      <c r="H12" s="52"/>
      <c r="I12" s="52">
        <v>0.02</v>
      </c>
      <c r="J12" s="52"/>
      <c r="K12" s="52">
        <v>0.01</v>
      </c>
      <c r="L12" s="52"/>
      <c r="M12" s="52"/>
      <c r="N12" s="54">
        <f t="shared" si="1"/>
        <v>0.05</v>
      </c>
      <c r="O12" s="55">
        <f t="shared" si="0"/>
        <v>0.95000000000000007</v>
      </c>
      <c r="P12" s="56">
        <f t="shared" si="2"/>
        <v>60</v>
      </c>
    </row>
    <row r="13" spans="1:16" s="53" customFormat="1" ht="15.95" customHeight="1" x14ac:dyDescent="0.25">
      <c r="A13" s="50" t="s">
        <v>35</v>
      </c>
      <c r="B13" s="67" t="s">
        <v>306</v>
      </c>
      <c r="C13" s="51">
        <v>0.9</v>
      </c>
      <c r="D13" s="52"/>
      <c r="E13" s="52"/>
      <c r="F13" s="52"/>
      <c r="G13" s="52"/>
      <c r="H13" s="52"/>
      <c r="I13" s="52"/>
      <c r="J13" s="52"/>
      <c r="K13" s="52"/>
      <c r="L13" s="52"/>
      <c r="M13" s="52"/>
      <c r="N13" s="54">
        <f t="shared" si="1"/>
        <v>0</v>
      </c>
      <c r="O13" s="55">
        <f t="shared" si="0"/>
        <v>0.9</v>
      </c>
      <c r="P13" s="56">
        <f t="shared" si="2"/>
        <v>50</v>
      </c>
    </row>
    <row r="14" spans="1:16" s="53" customFormat="1" ht="15.95" customHeight="1" x14ac:dyDescent="0.25">
      <c r="A14" s="50" t="s">
        <v>36</v>
      </c>
      <c r="B14" s="67" t="s">
        <v>307</v>
      </c>
      <c r="C14" s="51">
        <v>0.9</v>
      </c>
      <c r="D14" s="52"/>
      <c r="E14" s="52"/>
      <c r="F14" s="52"/>
      <c r="G14" s="52"/>
      <c r="H14" s="52"/>
      <c r="I14" s="52">
        <v>0.02</v>
      </c>
      <c r="J14" s="52">
        <v>0.02</v>
      </c>
      <c r="K14" s="52">
        <v>0.01</v>
      </c>
      <c r="L14" s="52"/>
      <c r="M14" s="52"/>
      <c r="N14" s="54">
        <f t="shared" si="1"/>
        <v>0.05</v>
      </c>
      <c r="O14" s="55">
        <f t="shared" si="0"/>
        <v>0.95000000000000007</v>
      </c>
      <c r="P14" s="56">
        <f t="shared" si="2"/>
        <v>60</v>
      </c>
    </row>
    <row r="15" spans="1:16" s="53" customFormat="1" ht="15.95" customHeight="1" x14ac:dyDescent="0.25">
      <c r="A15" s="50" t="s">
        <v>37</v>
      </c>
      <c r="B15" s="67" t="s">
        <v>308</v>
      </c>
      <c r="C15" s="51">
        <v>0.9</v>
      </c>
      <c r="D15" s="52">
        <v>0.02</v>
      </c>
      <c r="E15" s="52">
        <v>0.02</v>
      </c>
      <c r="F15" s="52"/>
      <c r="G15" s="52"/>
      <c r="H15" s="52"/>
      <c r="I15" s="52">
        <v>0.02</v>
      </c>
      <c r="J15" s="52"/>
      <c r="K15" s="52"/>
      <c r="L15" s="52"/>
      <c r="M15" s="52"/>
      <c r="N15" s="54">
        <f t="shared" si="1"/>
        <v>0.06</v>
      </c>
      <c r="O15" s="55">
        <f t="shared" si="0"/>
        <v>0.96</v>
      </c>
      <c r="P15" s="56">
        <f t="shared" si="2"/>
        <v>60</v>
      </c>
    </row>
    <row r="16" spans="1:16" s="53" customFormat="1" ht="15.95" customHeight="1" x14ac:dyDescent="0.25">
      <c r="A16" s="50" t="s">
        <v>38</v>
      </c>
      <c r="B16" s="67" t="s">
        <v>309</v>
      </c>
      <c r="C16" s="51">
        <v>0.9</v>
      </c>
      <c r="D16" s="52"/>
      <c r="E16" s="52"/>
      <c r="F16" s="52"/>
      <c r="G16" s="52"/>
      <c r="H16" s="52"/>
      <c r="I16" s="52"/>
      <c r="J16" s="52"/>
      <c r="K16" s="52"/>
      <c r="L16" s="52"/>
      <c r="M16" s="52"/>
      <c r="N16" s="54">
        <f t="shared" si="1"/>
        <v>0</v>
      </c>
      <c r="O16" s="55">
        <f t="shared" si="0"/>
        <v>0.9</v>
      </c>
      <c r="P16" s="56">
        <f t="shared" si="2"/>
        <v>50</v>
      </c>
    </row>
    <row r="17" spans="1:16" s="53" customFormat="1" ht="15.95" customHeight="1" x14ac:dyDescent="0.25">
      <c r="A17" s="50" t="s">
        <v>39</v>
      </c>
      <c r="B17" s="67" t="s">
        <v>310</v>
      </c>
      <c r="C17" s="51">
        <v>0.9</v>
      </c>
      <c r="D17" s="52"/>
      <c r="E17" s="52"/>
      <c r="F17" s="52"/>
      <c r="G17" s="52"/>
      <c r="H17" s="52"/>
      <c r="I17" s="52">
        <v>0.02</v>
      </c>
      <c r="J17" s="52"/>
      <c r="K17" s="52">
        <v>0.01</v>
      </c>
      <c r="L17" s="52"/>
      <c r="M17" s="52"/>
      <c r="N17" s="54">
        <f t="shared" si="1"/>
        <v>0.03</v>
      </c>
      <c r="O17" s="55">
        <f t="shared" si="0"/>
        <v>0.93</v>
      </c>
      <c r="P17" s="56">
        <f t="shared" si="2"/>
        <v>50</v>
      </c>
    </row>
    <row r="18" spans="1:16" s="53" customFormat="1" ht="15.95" customHeight="1" x14ac:dyDescent="0.25">
      <c r="A18" s="50" t="s">
        <v>285</v>
      </c>
      <c r="B18" s="67" t="s">
        <v>311</v>
      </c>
      <c r="C18" s="51">
        <v>0.9</v>
      </c>
      <c r="D18" s="52"/>
      <c r="E18" s="52"/>
      <c r="F18" s="52"/>
      <c r="G18" s="52"/>
      <c r="H18" s="52"/>
      <c r="I18" s="52">
        <v>0.02</v>
      </c>
      <c r="J18" s="52"/>
      <c r="K18" s="52">
        <v>0.01</v>
      </c>
      <c r="L18" s="52"/>
      <c r="M18" s="52"/>
      <c r="N18" s="54">
        <f t="shared" si="1"/>
        <v>0.03</v>
      </c>
      <c r="O18" s="55">
        <f t="shared" si="0"/>
        <v>0.93</v>
      </c>
      <c r="P18" s="56">
        <f t="shared" si="2"/>
        <v>50</v>
      </c>
    </row>
    <row r="19" spans="1:16" s="53" customFormat="1" ht="15.95" customHeight="1" x14ac:dyDescent="0.25">
      <c r="A19" s="50" t="s">
        <v>286</v>
      </c>
      <c r="B19" s="67" t="s">
        <v>312</v>
      </c>
      <c r="C19" s="51">
        <v>0.9</v>
      </c>
      <c r="D19" s="52"/>
      <c r="E19" s="52"/>
      <c r="F19" s="52"/>
      <c r="G19" s="52"/>
      <c r="H19" s="52"/>
      <c r="I19" s="52">
        <v>0.02</v>
      </c>
      <c r="J19" s="52"/>
      <c r="K19" s="52"/>
      <c r="L19" s="52"/>
      <c r="M19" s="52"/>
      <c r="N19" s="54">
        <f t="shared" si="1"/>
        <v>0.02</v>
      </c>
      <c r="O19" s="55">
        <f t="shared" si="0"/>
        <v>0.92</v>
      </c>
      <c r="P19" s="56">
        <f t="shared" si="2"/>
        <v>50</v>
      </c>
    </row>
    <row r="20" spans="1:16" s="53" customFormat="1" ht="15.95" customHeight="1" x14ac:dyDescent="0.25">
      <c r="A20" s="50" t="s">
        <v>287</v>
      </c>
      <c r="B20" s="67" t="s">
        <v>313</v>
      </c>
      <c r="C20" s="51">
        <v>0.9</v>
      </c>
      <c r="D20" s="52"/>
      <c r="E20" s="52"/>
      <c r="F20" s="52"/>
      <c r="G20" s="52"/>
      <c r="H20" s="52"/>
      <c r="I20" s="52">
        <v>0.02</v>
      </c>
      <c r="J20" s="52">
        <v>0.02</v>
      </c>
      <c r="K20" s="52">
        <v>0.01</v>
      </c>
      <c r="L20" s="52"/>
      <c r="M20" s="52"/>
      <c r="N20" s="54">
        <f t="shared" si="1"/>
        <v>0.05</v>
      </c>
      <c r="O20" s="55">
        <f t="shared" si="0"/>
        <v>0.95000000000000007</v>
      </c>
      <c r="P20" s="56">
        <f t="shared" si="2"/>
        <v>60</v>
      </c>
    </row>
    <row r="21" spans="1:16" s="53" customFormat="1" ht="15.95" customHeight="1" x14ac:dyDescent="0.25">
      <c r="A21" s="50" t="s">
        <v>288</v>
      </c>
      <c r="B21" s="67" t="s">
        <v>314</v>
      </c>
      <c r="C21" s="51">
        <v>0.9</v>
      </c>
      <c r="D21" s="52"/>
      <c r="E21" s="52"/>
      <c r="F21" s="52"/>
      <c r="G21" s="52"/>
      <c r="H21" s="52"/>
      <c r="I21" s="52"/>
      <c r="J21" s="52"/>
      <c r="K21" s="52"/>
      <c r="L21" s="52"/>
      <c r="M21" s="52"/>
      <c r="N21" s="54">
        <f t="shared" si="1"/>
        <v>0</v>
      </c>
      <c r="O21" s="55">
        <f t="shared" si="0"/>
        <v>0.9</v>
      </c>
      <c r="P21" s="56">
        <f t="shared" si="2"/>
        <v>50</v>
      </c>
    </row>
    <row r="22" spans="1:16" s="53" customFormat="1" ht="15.95" customHeight="1" x14ac:dyDescent="0.25">
      <c r="A22" s="50" t="s">
        <v>289</v>
      </c>
      <c r="B22" s="67" t="s">
        <v>315</v>
      </c>
      <c r="C22" s="51">
        <v>0.9</v>
      </c>
      <c r="D22" s="52"/>
      <c r="E22" s="52"/>
      <c r="F22" s="52"/>
      <c r="G22" s="52"/>
      <c r="H22" s="52"/>
      <c r="I22" s="52">
        <v>0.02</v>
      </c>
      <c r="J22" s="52">
        <v>0.02</v>
      </c>
      <c r="K22" s="52">
        <v>0.01</v>
      </c>
      <c r="L22" s="52"/>
      <c r="M22" s="52"/>
      <c r="N22" s="54">
        <f t="shared" si="1"/>
        <v>0.05</v>
      </c>
      <c r="O22" s="55">
        <f t="shared" si="0"/>
        <v>0.95000000000000007</v>
      </c>
      <c r="P22" s="56">
        <f t="shared" si="2"/>
        <v>60</v>
      </c>
    </row>
    <row r="23" spans="1:16" s="53" customFormat="1" ht="15.95" customHeight="1" x14ac:dyDescent="0.25">
      <c r="A23" s="50" t="s">
        <v>290</v>
      </c>
      <c r="B23" s="68" t="s">
        <v>316</v>
      </c>
      <c r="C23" s="51">
        <v>0.9</v>
      </c>
      <c r="D23" s="52"/>
      <c r="E23" s="52"/>
      <c r="F23" s="52"/>
      <c r="G23" s="52"/>
      <c r="H23" s="52"/>
      <c r="I23" s="52"/>
      <c r="J23" s="52"/>
      <c r="K23" s="52"/>
      <c r="L23" s="52"/>
      <c r="M23" s="52"/>
      <c r="N23" s="54">
        <f t="shared" si="1"/>
        <v>0</v>
      </c>
      <c r="O23" s="55">
        <f t="shared" si="0"/>
        <v>0.9</v>
      </c>
      <c r="P23" s="56">
        <f t="shared" si="2"/>
        <v>50</v>
      </c>
    </row>
    <row r="24" spans="1:16" s="53" customFormat="1" ht="15.95" customHeight="1" x14ac:dyDescent="0.25">
      <c r="A24" s="50" t="s">
        <v>291</v>
      </c>
      <c r="B24" s="67" t="s">
        <v>317</v>
      </c>
      <c r="C24" s="51">
        <v>0.9</v>
      </c>
      <c r="D24" s="52"/>
      <c r="E24" s="52"/>
      <c r="F24" s="52"/>
      <c r="G24" s="52"/>
      <c r="H24" s="52"/>
      <c r="I24" s="52"/>
      <c r="J24" s="52"/>
      <c r="K24" s="52"/>
      <c r="L24" s="52"/>
      <c r="M24" s="52"/>
      <c r="N24" s="54">
        <f t="shared" si="1"/>
        <v>0</v>
      </c>
      <c r="O24" s="55">
        <f t="shared" si="0"/>
        <v>0.9</v>
      </c>
      <c r="P24" s="56">
        <f t="shared" si="2"/>
        <v>50</v>
      </c>
    </row>
    <row r="25" spans="1:16" s="53" customFormat="1" ht="15.95" customHeight="1" x14ac:dyDescent="0.25">
      <c r="A25" s="50" t="s">
        <v>292</v>
      </c>
      <c r="B25" s="69" t="s">
        <v>318</v>
      </c>
      <c r="C25" s="51">
        <v>0.9</v>
      </c>
      <c r="D25" s="52"/>
      <c r="E25" s="52"/>
      <c r="F25" s="52"/>
      <c r="G25" s="52"/>
      <c r="H25" s="52"/>
      <c r="I25" s="52"/>
      <c r="J25" s="52"/>
      <c r="K25" s="52"/>
      <c r="L25" s="52"/>
      <c r="M25" s="52"/>
      <c r="N25" s="54">
        <f t="shared" si="1"/>
        <v>0</v>
      </c>
      <c r="O25" s="55">
        <f t="shared" si="0"/>
        <v>0.9</v>
      </c>
      <c r="P25" s="56">
        <f t="shared" si="2"/>
        <v>50</v>
      </c>
    </row>
    <row r="26" spans="1:16" s="53" customFormat="1" ht="15.95" customHeight="1" x14ac:dyDescent="0.25">
      <c r="A26" s="50" t="s">
        <v>293</v>
      </c>
      <c r="B26" s="67" t="s">
        <v>319</v>
      </c>
      <c r="C26" s="51">
        <v>0.9</v>
      </c>
      <c r="D26" s="52"/>
      <c r="E26" s="52"/>
      <c r="F26" s="52"/>
      <c r="G26" s="52"/>
      <c r="H26" s="52"/>
      <c r="I26" s="52"/>
      <c r="J26" s="52"/>
      <c r="K26" s="52"/>
      <c r="L26" s="52"/>
      <c r="M26" s="52"/>
      <c r="N26" s="54">
        <f t="shared" si="1"/>
        <v>0</v>
      </c>
      <c r="O26" s="55">
        <f t="shared" si="0"/>
        <v>0.9</v>
      </c>
      <c r="P26" s="56">
        <f t="shared" si="2"/>
        <v>50</v>
      </c>
    </row>
    <row r="27" spans="1:16" s="53" customFormat="1" ht="15.95" customHeight="1" x14ac:dyDescent="0.25">
      <c r="A27" s="50" t="s">
        <v>294</v>
      </c>
      <c r="B27" s="67" t="s">
        <v>320</v>
      </c>
      <c r="C27" s="51">
        <v>0.9</v>
      </c>
      <c r="D27" s="52"/>
      <c r="E27" s="52"/>
      <c r="F27" s="52"/>
      <c r="G27" s="52"/>
      <c r="H27" s="52"/>
      <c r="I27" s="52"/>
      <c r="J27" s="52"/>
      <c r="K27" s="52"/>
      <c r="L27" s="52"/>
      <c r="M27" s="52"/>
      <c r="N27" s="54">
        <f t="shared" si="1"/>
        <v>0</v>
      </c>
      <c r="O27" s="55">
        <f t="shared" si="0"/>
        <v>0.9</v>
      </c>
      <c r="P27" s="56">
        <f t="shared" si="2"/>
        <v>50</v>
      </c>
    </row>
    <row r="28" spans="1:16" s="53" customFormat="1" ht="15.95" customHeight="1" x14ac:dyDescent="0.25">
      <c r="A28" s="50" t="s">
        <v>295</v>
      </c>
      <c r="B28" s="67" t="s">
        <v>321</v>
      </c>
      <c r="C28" s="51">
        <v>0.9</v>
      </c>
      <c r="D28" s="52"/>
      <c r="E28" s="52"/>
      <c r="F28" s="52"/>
      <c r="G28" s="52"/>
      <c r="H28" s="52"/>
      <c r="I28" s="52"/>
      <c r="J28" s="52"/>
      <c r="K28" s="52"/>
      <c r="L28" s="52"/>
      <c r="M28" s="52"/>
      <c r="N28" s="54">
        <f t="shared" si="1"/>
        <v>0</v>
      </c>
      <c r="O28" s="55">
        <f t="shared" si="0"/>
        <v>0.9</v>
      </c>
      <c r="P28" s="56">
        <f t="shared" si="2"/>
        <v>50</v>
      </c>
    </row>
    <row r="29" spans="1:16" s="53" customFormat="1" ht="15.95" customHeight="1" x14ac:dyDescent="0.25">
      <c r="A29" s="50" t="s">
        <v>296</v>
      </c>
      <c r="B29" s="67" t="s">
        <v>322</v>
      </c>
      <c r="C29" s="51">
        <v>0.9</v>
      </c>
      <c r="D29" s="52"/>
      <c r="E29" s="52"/>
      <c r="F29" s="52"/>
      <c r="G29" s="52"/>
      <c r="H29" s="52"/>
      <c r="I29" s="52">
        <v>0.02</v>
      </c>
      <c r="J29" s="52"/>
      <c r="K29" s="52">
        <v>0.01</v>
      </c>
      <c r="L29" s="52"/>
      <c r="M29" s="52"/>
      <c r="N29" s="54">
        <f t="shared" si="1"/>
        <v>0.03</v>
      </c>
      <c r="O29" s="55">
        <f t="shared" si="0"/>
        <v>0.93</v>
      </c>
      <c r="P29" s="56">
        <f t="shared" si="2"/>
        <v>50</v>
      </c>
    </row>
    <row r="30" spans="1:16" s="53" customFormat="1" ht="15.95" customHeight="1" x14ac:dyDescent="0.25">
      <c r="A30" s="50" t="s">
        <v>297</v>
      </c>
      <c r="B30" s="67" t="s">
        <v>323</v>
      </c>
      <c r="C30" s="51">
        <v>0.9</v>
      </c>
      <c r="D30" s="52"/>
      <c r="E30" s="52"/>
      <c r="F30" s="52"/>
      <c r="G30" s="52"/>
      <c r="H30" s="52"/>
      <c r="I30" s="52">
        <v>0.02</v>
      </c>
      <c r="J30" s="52">
        <v>0.02</v>
      </c>
      <c r="K30" s="52">
        <v>0.01</v>
      </c>
      <c r="L30" s="52"/>
      <c r="M30" s="52"/>
      <c r="N30" s="54">
        <f t="shared" si="1"/>
        <v>0.05</v>
      </c>
      <c r="O30" s="55">
        <f t="shared" si="0"/>
        <v>0.95000000000000007</v>
      </c>
      <c r="P30" s="56">
        <f t="shared" si="2"/>
        <v>60</v>
      </c>
    </row>
    <row r="31" spans="1:16" s="53" customFormat="1" ht="15.95" customHeight="1" x14ac:dyDescent="0.25">
      <c r="A31" s="50" t="s">
        <v>298</v>
      </c>
      <c r="B31" s="67" t="s">
        <v>324</v>
      </c>
      <c r="C31" s="51">
        <v>0.9</v>
      </c>
      <c r="D31" s="52"/>
      <c r="E31" s="52"/>
      <c r="F31" s="52"/>
      <c r="G31" s="52"/>
      <c r="H31" s="52"/>
      <c r="I31" s="52">
        <v>0.02</v>
      </c>
      <c r="J31" s="52">
        <v>0.02</v>
      </c>
      <c r="K31" s="52">
        <v>0.01</v>
      </c>
      <c r="L31" s="52"/>
      <c r="M31" s="52"/>
      <c r="N31" s="54">
        <f t="shared" si="1"/>
        <v>0.05</v>
      </c>
      <c r="O31" s="55">
        <f t="shared" si="0"/>
        <v>0.95000000000000007</v>
      </c>
      <c r="P31" s="56">
        <f t="shared" si="2"/>
        <v>60</v>
      </c>
    </row>
    <row r="32" spans="1:16" s="53" customFormat="1" ht="15.95" customHeight="1" x14ac:dyDescent="0.25">
      <c r="A32" s="50" t="s">
        <v>299</v>
      </c>
      <c r="B32" s="67" t="s">
        <v>325</v>
      </c>
      <c r="C32" s="51">
        <v>0.9</v>
      </c>
      <c r="D32" s="52">
        <v>0.02</v>
      </c>
      <c r="E32" s="52">
        <v>0.02</v>
      </c>
      <c r="F32" s="52"/>
      <c r="G32" s="52"/>
      <c r="H32" s="52"/>
      <c r="I32" s="52"/>
      <c r="J32" s="52"/>
      <c r="K32" s="52">
        <v>0.01</v>
      </c>
      <c r="L32" s="52"/>
      <c r="M32" s="52"/>
      <c r="N32" s="54">
        <f t="shared" si="1"/>
        <v>0.05</v>
      </c>
      <c r="O32" s="55">
        <f t="shared" si="0"/>
        <v>0.95000000000000007</v>
      </c>
      <c r="P32" s="56">
        <f t="shared" si="2"/>
        <v>60</v>
      </c>
    </row>
    <row r="33" spans="1:16" s="53" customFormat="1" ht="15.95" customHeight="1" x14ac:dyDescent="0.25">
      <c r="A33" s="50" t="s">
        <v>300</v>
      </c>
      <c r="B33" s="67" t="s">
        <v>326</v>
      </c>
      <c r="C33" s="51">
        <v>0.9</v>
      </c>
      <c r="D33" s="52"/>
      <c r="E33" s="52"/>
      <c r="F33" s="52"/>
      <c r="G33" s="52"/>
      <c r="H33" s="52"/>
      <c r="I33" s="52">
        <v>0.02</v>
      </c>
      <c r="J33" s="52">
        <v>0.02</v>
      </c>
      <c r="K33" s="52">
        <v>0.01</v>
      </c>
      <c r="L33" s="52"/>
      <c r="M33" s="52"/>
      <c r="N33" s="54">
        <f t="shared" si="1"/>
        <v>0.05</v>
      </c>
      <c r="O33" s="55">
        <f t="shared" si="0"/>
        <v>0.95000000000000007</v>
      </c>
      <c r="P33" s="56">
        <f t="shared" si="2"/>
        <v>60</v>
      </c>
    </row>
    <row r="34" spans="1:16" ht="30" customHeight="1" x14ac:dyDescent="0.25">
      <c r="A34" s="155" t="s">
        <v>109</v>
      </c>
      <c r="B34" s="155"/>
      <c r="C34" s="155"/>
      <c r="D34" s="155"/>
      <c r="E34" s="155"/>
      <c r="F34" s="155"/>
      <c r="G34" s="155"/>
      <c r="H34" s="155"/>
      <c r="I34" s="155"/>
      <c r="J34" s="155"/>
      <c r="K34" s="155"/>
      <c r="L34" s="155"/>
      <c r="M34" s="155"/>
      <c r="N34" s="155"/>
      <c r="O34" s="155"/>
      <c r="P34" s="155"/>
    </row>
    <row r="36" spans="1:16" ht="18.75" x14ac:dyDescent="0.3">
      <c r="A36" s="156" t="s">
        <v>346</v>
      </c>
      <c r="B36" s="156"/>
      <c r="C36" s="156"/>
      <c r="D36" s="156"/>
      <c r="E36" s="156"/>
      <c r="F36" s="156"/>
      <c r="G36" s="156"/>
      <c r="H36" s="156"/>
      <c r="I36" s="156"/>
      <c r="J36" s="156"/>
      <c r="K36" s="156"/>
      <c r="L36" s="156"/>
      <c r="M36" s="156"/>
      <c r="N36" s="156"/>
      <c r="O36" s="156"/>
      <c r="P36" s="156"/>
    </row>
    <row r="38" spans="1:16" ht="95.25" customHeight="1" x14ac:dyDescent="0.25">
      <c r="A38" s="71" t="s">
        <v>40</v>
      </c>
      <c r="B38" s="157" t="s">
        <v>41</v>
      </c>
      <c r="C38" s="157"/>
      <c r="D38" s="157"/>
      <c r="E38" s="161" t="s">
        <v>42</v>
      </c>
      <c r="F38" s="161"/>
      <c r="G38" s="161" t="s">
        <v>43</v>
      </c>
      <c r="H38" s="161"/>
      <c r="I38" s="115" t="s">
        <v>44</v>
      </c>
      <c r="J38" s="115" t="s">
        <v>45</v>
      </c>
      <c r="K38" s="116" t="s">
        <v>46</v>
      </c>
      <c r="L38" s="158" t="s">
        <v>47</v>
      </c>
      <c r="M38" s="159"/>
      <c r="N38" s="159"/>
      <c r="O38" s="159"/>
      <c r="P38" s="160"/>
    </row>
    <row r="39" spans="1:16" ht="58.5" customHeight="1" x14ac:dyDescent="0.25">
      <c r="A39" s="3">
        <v>1</v>
      </c>
      <c r="B39" s="146" t="s">
        <v>329</v>
      </c>
      <c r="C39" s="146"/>
      <c r="D39" s="146"/>
      <c r="E39" s="147"/>
      <c r="F39" s="148"/>
      <c r="G39" s="147"/>
      <c r="H39" s="148"/>
      <c r="I39" s="117">
        <v>3</v>
      </c>
      <c r="J39" s="118"/>
      <c r="K39" s="119">
        <v>0.02</v>
      </c>
      <c r="L39" s="162" t="s">
        <v>344</v>
      </c>
      <c r="M39" s="150"/>
      <c r="N39" s="150"/>
      <c r="O39" s="150"/>
      <c r="P39" s="151"/>
    </row>
    <row r="40" spans="1:16" ht="47.25" customHeight="1" x14ac:dyDescent="0.25">
      <c r="A40" s="3">
        <v>2</v>
      </c>
      <c r="B40" s="146" t="s">
        <v>330</v>
      </c>
      <c r="C40" s="146"/>
      <c r="D40" s="146"/>
      <c r="E40" s="147"/>
      <c r="F40" s="148"/>
      <c r="G40" s="147"/>
      <c r="H40" s="148"/>
      <c r="I40" s="117">
        <v>2</v>
      </c>
      <c r="J40" s="118"/>
      <c r="K40" s="119">
        <v>0.02</v>
      </c>
      <c r="L40" s="149" t="s">
        <v>344</v>
      </c>
      <c r="M40" s="150"/>
      <c r="N40" s="150"/>
      <c r="O40" s="150"/>
      <c r="P40" s="151"/>
    </row>
    <row r="41" spans="1:16" ht="76.5" customHeight="1" x14ac:dyDescent="0.25">
      <c r="A41" s="3">
        <v>1</v>
      </c>
      <c r="B41" s="146" t="s">
        <v>331</v>
      </c>
      <c r="C41" s="146"/>
      <c r="D41" s="146"/>
      <c r="E41" s="147"/>
      <c r="F41" s="148"/>
      <c r="G41" s="147"/>
      <c r="H41" s="148"/>
      <c r="I41" s="117">
        <v>14</v>
      </c>
      <c r="J41" s="118"/>
      <c r="K41" s="119">
        <v>0.02</v>
      </c>
      <c r="L41" s="183"/>
      <c r="M41" s="184"/>
      <c r="N41" s="184"/>
      <c r="O41" s="184"/>
      <c r="P41" s="185"/>
    </row>
    <row r="42" spans="1:16" ht="72.75" customHeight="1" x14ac:dyDescent="0.25">
      <c r="A42" s="3">
        <v>2</v>
      </c>
      <c r="B42" s="146" t="s">
        <v>332</v>
      </c>
      <c r="C42" s="146"/>
      <c r="D42" s="146"/>
      <c r="E42" s="147"/>
      <c r="F42" s="148"/>
      <c r="G42" s="147"/>
      <c r="H42" s="148"/>
      <c r="I42" s="117">
        <v>8</v>
      </c>
      <c r="J42" s="118"/>
      <c r="K42" s="119">
        <v>0.02</v>
      </c>
      <c r="L42" s="186" t="s">
        <v>333</v>
      </c>
      <c r="M42" s="184"/>
      <c r="N42" s="184"/>
      <c r="O42" s="184"/>
      <c r="P42" s="185"/>
    </row>
    <row r="43" spans="1:16" ht="56.25" customHeight="1" x14ac:dyDescent="0.25">
      <c r="A43" s="3">
        <v>3</v>
      </c>
      <c r="B43" s="146" t="s">
        <v>345</v>
      </c>
      <c r="C43" s="146"/>
      <c r="D43" s="146"/>
      <c r="E43" s="147"/>
      <c r="F43" s="148"/>
      <c r="G43" s="147"/>
      <c r="H43" s="148"/>
      <c r="I43" s="117">
        <v>13</v>
      </c>
      <c r="J43" s="118"/>
      <c r="K43" s="119">
        <v>0.01</v>
      </c>
      <c r="L43" s="183"/>
      <c r="M43" s="184"/>
      <c r="N43" s="184"/>
      <c r="O43" s="184"/>
      <c r="P43" s="185"/>
    </row>
    <row r="44" spans="1:16" ht="36" customHeight="1" x14ac:dyDescent="0.25">
      <c r="A44" s="3">
        <v>5</v>
      </c>
      <c r="B44" s="153" t="s">
        <v>328</v>
      </c>
      <c r="C44" s="146"/>
      <c r="D44" s="146"/>
      <c r="E44" s="147"/>
      <c r="F44" s="148"/>
      <c r="G44" s="147"/>
      <c r="H44" s="148"/>
      <c r="I44" s="117"/>
      <c r="J44" s="118"/>
      <c r="K44" s="119"/>
      <c r="L44" s="158"/>
      <c r="M44" s="159"/>
      <c r="N44" s="159"/>
      <c r="O44" s="159"/>
      <c r="P44" s="160"/>
    </row>
    <row r="45" spans="1:16" ht="16.5" x14ac:dyDescent="0.25">
      <c r="A45" s="5"/>
      <c r="B45" s="6"/>
      <c r="C45" s="6"/>
      <c r="D45" s="6"/>
      <c r="E45" s="120"/>
      <c r="F45" s="121"/>
      <c r="G45" s="121"/>
      <c r="H45" s="121"/>
      <c r="I45" s="121"/>
      <c r="J45" s="121"/>
      <c r="K45" s="121"/>
      <c r="L45" s="121"/>
      <c r="M45" s="121"/>
      <c r="N45" s="122"/>
      <c r="O45" s="122"/>
      <c r="P45" s="122"/>
    </row>
    <row r="46" spans="1:16" ht="15.75" x14ac:dyDescent="0.25">
      <c r="F46" s="154" t="s">
        <v>335</v>
      </c>
      <c r="G46" s="154"/>
      <c r="H46" s="154"/>
      <c r="I46" s="154"/>
      <c r="J46" s="154"/>
      <c r="K46" s="154"/>
      <c r="L46" s="154"/>
      <c r="M46" s="154"/>
      <c r="N46" s="154"/>
      <c r="O46" s="154"/>
      <c r="P46" s="154"/>
    </row>
    <row r="47" spans="1:16" ht="15.75" x14ac:dyDescent="0.25">
      <c r="F47" s="152" t="s">
        <v>48</v>
      </c>
      <c r="G47" s="152"/>
      <c r="H47" s="152"/>
      <c r="I47" s="152"/>
      <c r="J47" s="152"/>
      <c r="K47" s="152"/>
      <c r="L47" s="152"/>
      <c r="M47" s="152"/>
      <c r="N47" s="152"/>
      <c r="O47" s="152"/>
      <c r="P47" s="152"/>
    </row>
    <row r="51" spans="11:11" x14ac:dyDescent="0.25">
      <c r="K51" s="124" t="s">
        <v>334</v>
      </c>
    </row>
  </sheetData>
  <sheetProtection formatCells="0" formatColumns="0" formatRows="0" insertColumns="0" insertRows="0" insertHyperlinks="0" deleteRows="0" sort="0" autoFilter="0" pivotTables="0"/>
  <mergeCells count="44">
    <mergeCell ref="L38:P38"/>
    <mergeCell ref="L41:P41"/>
    <mergeCell ref="L42:P42"/>
    <mergeCell ref="L43:P43"/>
    <mergeCell ref="E41:F41"/>
    <mergeCell ref="A1:E1"/>
    <mergeCell ref="A3:P3"/>
    <mergeCell ref="A4:P4"/>
    <mergeCell ref="A5:A7"/>
    <mergeCell ref="B5:B7"/>
    <mergeCell ref="C5:C7"/>
    <mergeCell ref="D5:N5"/>
    <mergeCell ref="D6:H6"/>
    <mergeCell ref="N6:N7"/>
    <mergeCell ref="I6:M6"/>
    <mergeCell ref="O5:O7"/>
    <mergeCell ref="P5:P7"/>
    <mergeCell ref="A34:P34"/>
    <mergeCell ref="A36:P36"/>
    <mergeCell ref="B38:D38"/>
    <mergeCell ref="B41:D41"/>
    <mergeCell ref="E44:F44"/>
    <mergeCell ref="L44:P44"/>
    <mergeCell ref="B39:D39"/>
    <mergeCell ref="E38:F38"/>
    <mergeCell ref="G41:H41"/>
    <mergeCell ref="G42:H42"/>
    <mergeCell ref="G43:H43"/>
    <mergeCell ref="E39:F39"/>
    <mergeCell ref="G39:H39"/>
    <mergeCell ref="L39:P39"/>
    <mergeCell ref="G44:H44"/>
    <mergeCell ref="G38:H38"/>
    <mergeCell ref="B40:D40"/>
    <mergeCell ref="E40:F40"/>
    <mergeCell ref="G40:H40"/>
    <mergeCell ref="L40:P40"/>
    <mergeCell ref="F47:P47"/>
    <mergeCell ref="B42:D42"/>
    <mergeCell ref="B43:D43"/>
    <mergeCell ref="B44:D44"/>
    <mergeCell ref="F46:P46"/>
    <mergeCell ref="E43:F43"/>
    <mergeCell ref="E42:F42"/>
  </mergeCells>
  <pageMargins left="0.15" right="0.15" top="0.25" bottom="0.2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G57"/>
  <sheetViews>
    <sheetView topLeftCell="A8" zoomScaleNormal="100" workbookViewId="0">
      <selection activeCell="F12" sqref="F12:F44"/>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166</v>
      </c>
      <c r="C6" s="192"/>
      <c r="D6" s="192"/>
      <c r="E6" s="192"/>
      <c r="F6" s="192"/>
      <c r="G6" s="192"/>
    </row>
    <row r="7" spans="1:7" s="13" customFormat="1" ht="20.25" customHeight="1" x14ac:dyDescent="0.25">
      <c r="B7" s="193" t="s">
        <v>167</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169</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16</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1</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1</v>
      </c>
      <c r="G44" s="3"/>
    </row>
    <row r="45" spans="1:7" s="10" customFormat="1" ht="29.25" customHeight="1" x14ac:dyDescent="0.25">
      <c r="A45" s="14"/>
      <c r="B45" s="214" t="s">
        <v>7</v>
      </c>
      <c r="C45" s="215"/>
      <c r="D45" s="216"/>
      <c r="E45" s="28">
        <f>E12+E30</f>
        <v>40</v>
      </c>
      <c r="F45" s="28">
        <f>F12+F30</f>
        <v>36</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row r="53" spans="1:7" ht="33" customHeight="1" x14ac:dyDescent="0.25"/>
    <row r="54" spans="1:7" ht="34.5" customHeight="1" x14ac:dyDescent="0.25">
      <c r="D54" s="211" t="s">
        <v>337</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password="E795" sheet="1" formatCells="0" formatColumns="0" formatRows="0" insertColumns="0" insertRows="0" insertHyperlinks="0" sort="0" autoFilter="0" pivotTables="0"/>
  <mergeCells count="50">
    <mergeCell ref="D54:G54"/>
    <mergeCell ref="B42:D42"/>
    <mergeCell ref="B43:D43"/>
    <mergeCell ref="B44:D44"/>
    <mergeCell ref="B47:E47"/>
    <mergeCell ref="A48:G48"/>
    <mergeCell ref="B45:D45"/>
    <mergeCell ref="D51:G51"/>
    <mergeCell ref="B32:D32"/>
    <mergeCell ref="D49:G49"/>
    <mergeCell ref="D50:G50"/>
    <mergeCell ref="B33:D33"/>
    <mergeCell ref="B34:D34"/>
    <mergeCell ref="B35:D35"/>
    <mergeCell ref="B36:D36"/>
    <mergeCell ref="B37:D37"/>
    <mergeCell ref="B38:D38"/>
    <mergeCell ref="B39:D39"/>
    <mergeCell ref="B40:D40"/>
    <mergeCell ref="B41:D41"/>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3:D13"/>
    <mergeCell ref="B14:D14"/>
    <mergeCell ref="B11:D11"/>
    <mergeCell ref="B15:D15"/>
    <mergeCell ref="B16:D16"/>
    <mergeCell ref="B6:G6"/>
    <mergeCell ref="B7:G7"/>
    <mergeCell ref="B8:G8"/>
    <mergeCell ref="B9:G9"/>
    <mergeCell ref="B12:D12"/>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G57"/>
  <sheetViews>
    <sheetView topLeftCell="A40" zoomScaleNormal="100" workbookViewId="0">
      <selection activeCell="F45" sqref="F45"/>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170</v>
      </c>
      <c r="C6" s="192"/>
      <c r="D6" s="192"/>
      <c r="E6" s="192"/>
      <c r="F6" s="192"/>
      <c r="G6" s="192"/>
    </row>
    <row r="7" spans="1:7" s="13" customFormat="1" ht="20.25" customHeight="1" x14ac:dyDescent="0.25">
      <c r="B7" s="193" t="s">
        <v>167</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171</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17</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2</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2</v>
      </c>
      <c r="G44" s="3"/>
    </row>
    <row r="45" spans="1:7" s="10" customFormat="1" ht="29.25" customHeight="1" x14ac:dyDescent="0.25">
      <c r="A45" s="14"/>
      <c r="B45" s="214" t="s">
        <v>7</v>
      </c>
      <c r="C45" s="215"/>
      <c r="D45" s="216"/>
      <c r="E45" s="28">
        <f>E12+E30</f>
        <v>40</v>
      </c>
      <c r="F45" s="28">
        <f>F12+F30</f>
        <v>37</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customHeight="1"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c r="D52" s="64"/>
      <c r="E52" s="64"/>
      <c r="F52" s="64"/>
    </row>
    <row r="53" spans="1:7" ht="33" customHeight="1" x14ac:dyDescent="0.25">
      <c r="D53" s="64"/>
      <c r="E53" s="64"/>
      <c r="F53" s="64"/>
    </row>
    <row r="54" spans="1:7" ht="34.5" customHeight="1" x14ac:dyDescent="0.25">
      <c r="D54" s="211" t="s">
        <v>334</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G57"/>
  <sheetViews>
    <sheetView topLeftCell="A40" zoomScaleNormal="100" workbookViewId="0">
      <selection activeCell="F45" sqref="F45"/>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172</v>
      </c>
      <c r="C6" s="192"/>
      <c r="D6" s="192"/>
      <c r="E6" s="192"/>
      <c r="F6" s="192"/>
      <c r="G6" s="192"/>
    </row>
    <row r="7" spans="1:7" s="13" customFormat="1" ht="20.25" customHeight="1" x14ac:dyDescent="0.25">
      <c r="B7" s="193" t="s">
        <v>167</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173</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17</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2</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2</v>
      </c>
      <c r="G44" s="3"/>
    </row>
    <row r="45" spans="1:7" s="10" customFormat="1" ht="29.25" customHeight="1" x14ac:dyDescent="0.25">
      <c r="A45" s="14"/>
      <c r="B45" s="214" t="s">
        <v>7</v>
      </c>
      <c r="C45" s="215"/>
      <c r="D45" s="216"/>
      <c r="E45" s="28">
        <f>E12+E30</f>
        <v>40</v>
      </c>
      <c r="F45" s="28">
        <f>F12+F30</f>
        <v>37</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customHeight="1"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c r="D52" s="64"/>
      <c r="E52" s="64"/>
      <c r="F52" s="64"/>
    </row>
    <row r="53" spans="1:7" ht="33" customHeight="1" x14ac:dyDescent="0.25">
      <c r="D53" s="64"/>
      <c r="E53" s="64"/>
      <c r="F53" s="64"/>
    </row>
    <row r="54" spans="1:7" ht="34.5" customHeight="1" x14ac:dyDescent="0.25">
      <c r="D54" s="211" t="s">
        <v>334</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G57"/>
  <sheetViews>
    <sheetView topLeftCell="A40" zoomScaleNormal="100" workbookViewId="0">
      <selection activeCell="F45" sqref="F45"/>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174</v>
      </c>
      <c r="C6" s="192"/>
      <c r="D6" s="192"/>
      <c r="E6" s="192"/>
      <c r="F6" s="192"/>
      <c r="G6" s="192"/>
    </row>
    <row r="7" spans="1:7" s="13" customFormat="1" ht="20.25" customHeight="1" x14ac:dyDescent="0.25">
      <c r="B7" s="193" t="s">
        <v>175</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176</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17</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2</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2</v>
      </c>
      <c r="G44" s="3"/>
    </row>
    <row r="45" spans="1:7" s="10" customFormat="1" ht="29.25" customHeight="1" x14ac:dyDescent="0.25">
      <c r="A45" s="14"/>
      <c r="B45" s="214" t="s">
        <v>7</v>
      </c>
      <c r="C45" s="215"/>
      <c r="D45" s="216"/>
      <c r="E45" s="28">
        <f>E12+E30</f>
        <v>40</v>
      </c>
      <c r="F45" s="28">
        <f>F12+F30</f>
        <v>37</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customHeight="1"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c r="D52" s="64"/>
      <c r="E52" s="64"/>
      <c r="F52" s="64"/>
    </row>
    <row r="53" spans="1:7" ht="33" customHeight="1" x14ac:dyDescent="0.25">
      <c r="D53" s="64"/>
      <c r="E53" s="64"/>
      <c r="F53" s="64"/>
    </row>
    <row r="54" spans="1:7" ht="34.5" customHeight="1" x14ac:dyDescent="0.25">
      <c r="D54" s="211" t="s">
        <v>334</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G57"/>
  <sheetViews>
    <sheetView topLeftCell="A40" zoomScaleNormal="100" workbookViewId="0">
      <selection activeCell="F45" sqref="F45"/>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177</v>
      </c>
      <c r="C6" s="192"/>
      <c r="D6" s="192"/>
      <c r="E6" s="192"/>
      <c r="F6" s="192"/>
      <c r="G6" s="192"/>
    </row>
    <row r="7" spans="1:7" s="13" customFormat="1" ht="20.25" customHeight="1" x14ac:dyDescent="0.25">
      <c r="B7" s="193" t="s">
        <v>175</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178</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17</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2</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2</v>
      </c>
      <c r="G44" s="3"/>
    </row>
    <row r="45" spans="1:7" s="10" customFormat="1" ht="29.25" customHeight="1" x14ac:dyDescent="0.25">
      <c r="A45" s="14"/>
      <c r="B45" s="214" t="s">
        <v>7</v>
      </c>
      <c r="C45" s="215"/>
      <c r="D45" s="216"/>
      <c r="E45" s="28">
        <f>E12+E30</f>
        <v>40</v>
      </c>
      <c r="F45" s="28">
        <f>F12+F30</f>
        <v>37</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customHeight="1"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c r="D52" s="64"/>
      <c r="E52" s="64"/>
      <c r="F52" s="64"/>
    </row>
    <row r="53" spans="1:7" ht="33" customHeight="1" x14ac:dyDescent="0.25">
      <c r="D53" s="64"/>
      <c r="E53" s="64"/>
      <c r="F53" s="64"/>
    </row>
    <row r="54" spans="1:7" ht="34.5" customHeight="1" x14ac:dyDescent="0.25">
      <c r="D54" s="211" t="s">
        <v>334</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G57"/>
  <sheetViews>
    <sheetView topLeftCell="A43" zoomScaleNormal="100" workbookViewId="0">
      <selection activeCell="F45" sqref="F45"/>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7" customWidth="1"/>
    <col min="8" max="16384" width="9.140625" style="7"/>
  </cols>
  <sheetData>
    <row r="1" spans="1:7" x14ac:dyDescent="0.25">
      <c r="G1" s="35" t="s">
        <v>5</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11"/>
      <c r="G3" s="36"/>
    </row>
    <row r="4" spans="1:7" ht="47.25" customHeight="1" x14ac:dyDescent="0.25">
      <c r="A4" s="189" t="s">
        <v>146</v>
      </c>
      <c r="B4" s="189"/>
      <c r="C4" s="189"/>
      <c r="D4" s="189"/>
      <c r="E4" s="189"/>
      <c r="F4" s="189"/>
      <c r="G4" s="189"/>
    </row>
    <row r="5" spans="1:7" ht="11.25" customHeight="1" x14ac:dyDescent="0.25">
      <c r="A5" s="190"/>
      <c r="B5" s="191"/>
      <c r="C5" s="191"/>
      <c r="D5" s="191"/>
      <c r="E5" s="191"/>
      <c r="F5" s="191"/>
      <c r="G5" s="191"/>
    </row>
    <row r="6" spans="1:7" s="13" customFormat="1" ht="20.25" customHeight="1" x14ac:dyDescent="0.25">
      <c r="B6" s="192" t="s">
        <v>179</v>
      </c>
      <c r="C6" s="192"/>
      <c r="D6" s="192"/>
      <c r="E6" s="192"/>
      <c r="F6" s="192"/>
      <c r="G6" s="192"/>
    </row>
    <row r="7" spans="1:7" s="13" customFormat="1" ht="20.25" customHeight="1" x14ac:dyDescent="0.25">
      <c r="B7" s="193" t="s">
        <v>175</v>
      </c>
      <c r="C7" s="193"/>
      <c r="D7" s="193"/>
      <c r="E7" s="193"/>
      <c r="F7" s="193"/>
      <c r="G7" s="193"/>
    </row>
    <row r="8" spans="1:7" s="13" customFormat="1" ht="20.25" customHeight="1" x14ac:dyDescent="0.25">
      <c r="B8" s="193" t="s">
        <v>168</v>
      </c>
      <c r="C8" s="193"/>
      <c r="D8" s="193"/>
      <c r="E8" s="193"/>
      <c r="F8" s="193"/>
      <c r="G8" s="193"/>
    </row>
    <row r="9" spans="1:7" s="13" customFormat="1" ht="20.25" customHeight="1" x14ac:dyDescent="0.25">
      <c r="B9" s="193" t="s">
        <v>180</v>
      </c>
      <c r="C9" s="193"/>
      <c r="D9" s="193"/>
      <c r="E9" s="193"/>
      <c r="F9" s="193"/>
      <c r="G9" s="193"/>
    </row>
    <row r="10" spans="1:7" ht="8.25" customHeight="1" x14ac:dyDescent="0.25"/>
    <row r="11" spans="1:7" s="10" customFormat="1" ht="49.5" customHeight="1" x14ac:dyDescent="0.25">
      <c r="A11" s="14" t="s">
        <v>10</v>
      </c>
      <c r="B11" s="200" t="s">
        <v>11</v>
      </c>
      <c r="C11" s="200"/>
      <c r="D11" s="200"/>
      <c r="E11" s="14" t="s">
        <v>12</v>
      </c>
      <c r="F11" s="15" t="s">
        <v>13</v>
      </c>
      <c r="G11" s="1" t="s">
        <v>14</v>
      </c>
    </row>
    <row r="12" spans="1:7" s="2" customFormat="1" ht="91.5" customHeight="1" x14ac:dyDescent="0.25">
      <c r="A12" s="1" t="s">
        <v>0</v>
      </c>
      <c r="B12" s="194" t="s">
        <v>112</v>
      </c>
      <c r="C12" s="195"/>
      <c r="D12" s="196"/>
      <c r="E12" s="41">
        <f>E13+E17+E23+E26</f>
        <v>20</v>
      </c>
      <c r="F12" s="41">
        <f>F13+F17+F23+F26</f>
        <v>20</v>
      </c>
      <c r="G12" s="16"/>
    </row>
    <row r="13" spans="1:7" s="4" customFormat="1" ht="24" customHeight="1" x14ac:dyDescent="0.25">
      <c r="A13" s="3">
        <v>1</v>
      </c>
      <c r="B13" s="194" t="s">
        <v>113</v>
      </c>
      <c r="C13" s="195"/>
      <c r="D13" s="196"/>
      <c r="E13" s="41">
        <f>5-(E14+E15+E16)</f>
        <v>5</v>
      </c>
      <c r="F13" s="41">
        <f>5-(F14+F15+F16)</f>
        <v>5</v>
      </c>
      <c r="G13" s="16"/>
    </row>
    <row r="14" spans="1:7" s="18" customFormat="1" ht="102.75" customHeight="1" x14ac:dyDescent="0.25">
      <c r="A14" s="3" t="s">
        <v>15</v>
      </c>
      <c r="B14" s="197" t="s">
        <v>162</v>
      </c>
      <c r="C14" s="198"/>
      <c r="D14" s="199"/>
      <c r="E14" s="3"/>
      <c r="F14" s="21"/>
      <c r="G14" s="3"/>
    </row>
    <row r="15" spans="1:7" s="20" customFormat="1" ht="66.75" customHeight="1" x14ac:dyDescent="0.25">
      <c r="A15" s="3" t="s">
        <v>16</v>
      </c>
      <c r="B15" s="197" t="s">
        <v>114</v>
      </c>
      <c r="C15" s="198"/>
      <c r="D15" s="199"/>
      <c r="E15" s="3"/>
      <c r="F15" s="21"/>
      <c r="G15" s="26"/>
    </row>
    <row r="16" spans="1:7" s="20" customFormat="1" ht="71.45" customHeight="1" x14ac:dyDescent="0.25">
      <c r="A16" s="3" t="s">
        <v>17</v>
      </c>
      <c r="B16" s="197" t="s">
        <v>115</v>
      </c>
      <c r="C16" s="198"/>
      <c r="D16" s="199"/>
      <c r="E16" s="3"/>
      <c r="F16" s="21"/>
      <c r="G16" s="26"/>
    </row>
    <row r="17" spans="1:7" s="20" customFormat="1" ht="48" customHeight="1" x14ac:dyDescent="0.25">
      <c r="A17" s="3">
        <v>2</v>
      </c>
      <c r="B17" s="194" t="s">
        <v>116</v>
      </c>
      <c r="C17" s="195"/>
      <c r="D17" s="196"/>
      <c r="E17" s="41">
        <f>6-(E18+E19+E20+E21+E22)</f>
        <v>6</v>
      </c>
      <c r="F17" s="41">
        <f>6-(F18+F19+F20+F21+F22)</f>
        <v>6</v>
      </c>
      <c r="G17" s="21"/>
    </row>
    <row r="18" spans="1:7" s="20" customFormat="1" ht="43.9" customHeight="1" x14ac:dyDescent="0.25">
      <c r="A18" s="21" t="s">
        <v>18</v>
      </c>
      <c r="B18" s="197" t="s">
        <v>117</v>
      </c>
      <c r="C18" s="198"/>
      <c r="D18" s="199"/>
      <c r="E18" s="21"/>
      <c r="F18" s="21"/>
      <c r="G18" s="26"/>
    </row>
    <row r="19" spans="1:7" s="20" customFormat="1" ht="42" customHeight="1" x14ac:dyDescent="0.25">
      <c r="A19" s="21" t="s">
        <v>19</v>
      </c>
      <c r="B19" s="197" t="s">
        <v>118</v>
      </c>
      <c r="C19" s="198"/>
      <c r="D19" s="199"/>
      <c r="E19" s="21"/>
      <c r="F19" s="21"/>
      <c r="G19" s="38"/>
    </row>
    <row r="20" spans="1:7" s="20" customFormat="1" ht="54.75" customHeight="1" x14ac:dyDescent="0.25">
      <c r="A20" s="3" t="s">
        <v>20</v>
      </c>
      <c r="B20" s="197" t="s">
        <v>119</v>
      </c>
      <c r="C20" s="198"/>
      <c r="D20" s="199"/>
      <c r="E20" s="3"/>
      <c r="F20" s="21"/>
      <c r="G20" s="23"/>
    </row>
    <row r="21" spans="1:7" s="20" customFormat="1" ht="68.25" customHeight="1" x14ac:dyDescent="0.25">
      <c r="A21" s="3" t="s">
        <v>21</v>
      </c>
      <c r="B21" s="197" t="s">
        <v>120</v>
      </c>
      <c r="C21" s="198"/>
      <c r="D21" s="199"/>
      <c r="E21" s="3"/>
      <c r="F21" s="21"/>
      <c r="G21" s="23"/>
    </row>
    <row r="22" spans="1:7" s="20" customFormat="1" ht="31.35" customHeight="1" x14ac:dyDescent="0.25">
      <c r="A22" s="3" t="s">
        <v>22</v>
      </c>
      <c r="B22" s="197" t="s">
        <v>121</v>
      </c>
      <c r="C22" s="198"/>
      <c r="D22" s="199"/>
      <c r="E22" s="3"/>
      <c r="F22" s="21"/>
      <c r="G22" s="26"/>
    </row>
    <row r="23" spans="1:7" s="4" customFormat="1" ht="43.9" customHeight="1" x14ac:dyDescent="0.25">
      <c r="A23" s="3">
        <v>3</v>
      </c>
      <c r="B23" s="194" t="s">
        <v>122</v>
      </c>
      <c r="C23" s="195"/>
      <c r="D23" s="196"/>
      <c r="E23" s="41">
        <f>5-(E24+E25)</f>
        <v>5</v>
      </c>
      <c r="F23" s="41">
        <f>5-(F24+F25)</f>
        <v>5</v>
      </c>
      <c r="G23" s="16"/>
    </row>
    <row r="24" spans="1:7" s="20" customFormat="1" ht="82.7" customHeight="1" x14ac:dyDescent="0.25">
      <c r="A24" s="17" t="s">
        <v>23</v>
      </c>
      <c r="B24" s="197" t="s">
        <v>123</v>
      </c>
      <c r="C24" s="198"/>
      <c r="D24" s="199"/>
      <c r="E24" s="17"/>
      <c r="F24" s="25"/>
      <c r="G24" s="21"/>
    </row>
    <row r="25" spans="1:7" s="20" customFormat="1" ht="52.7" customHeight="1" x14ac:dyDescent="0.25">
      <c r="A25" s="17" t="s">
        <v>24</v>
      </c>
      <c r="B25" s="201" t="s">
        <v>124</v>
      </c>
      <c r="C25" s="202"/>
      <c r="D25" s="203"/>
      <c r="E25" s="17"/>
      <c r="F25" s="25"/>
      <c r="G25" s="26"/>
    </row>
    <row r="26" spans="1:7" s="20" customFormat="1" ht="132.75" customHeight="1" x14ac:dyDescent="0.25">
      <c r="A26" s="42">
        <v>4</v>
      </c>
      <c r="B26" s="194" t="s">
        <v>125</v>
      </c>
      <c r="C26" s="195"/>
      <c r="D26" s="196"/>
      <c r="E26" s="41">
        <f>4-(E27+E28+E29)</f>
        <v>4</v>
      </c>
      <c r="F26" s="41">
        <f>4-(F27+F28+F29)</f>
        <v>4</v>
      </c>
      <c r="G26" s="26"/>
    </row>
    <row r="27" spans="1:7" s="20" customFormat="1" ht="53.25" customHeight="1" x14ac:dyDescent="0.25">
      <c r="A27" s="17" t="s">
        <v>126</v>
      </c>
      <c r="B27" s="197" t="s">
        <v>127</v>
      </c>
      <c r="C27" s="198"/>
      <c r="D27" s="199"/>
      <c r="E27" s="17"/>
      <c r="F27" s="25"/>
      <c r="G27" s="26"/>
    </row>
    <row r="28" spans="1:7" s="20" customFormat="1" ht="48.75" customHeight="1" x14ac:dyDescent="0.25">
      <c r="A28" s="17" t="s">
        <v>128</v>
      </c>
      <c r="B28" s="197" t="s">
        <v>129</v>
      </c>
      <c r="C28" s="198"/>
      <c r="D28" s="199"/>
      <c r="E28" s="17"/>
      <c r="F28" s="25"/>
      <c r="G28" s="21"/>
    </row>
    <row r="29" spans="1:7" s="20" customFormat="1" ht="48" customHeight="1" x14ac:dyDescent="0.25">
      <c r="A29" s="17" t="s">
        <v>130</v>
      </c>
      <c r="B29" s="197" t="s">
        <v>131</v>
      </c>
      <c r="C29" s="198"/>
      <c r="D29" s="199"/>
      <c r="E29" s="17"/>
      <c r="F29" s="25"/>
      <c r="G29" s="26"/>
    </row>
    <row r="30" spans="1:7" s="20" customFormat="1" ht="27" customHeight="1" x14ac:dyDescent="0.25">
      <c r="A30" s="1" t="s">
        <v>1</v>
      </c>
      <c r="B30" s="204" t="s">
        <v>6</v>
      </c>
      <c r="C30" s="205"/>
      <c r="D30" s="206"/>
      <c r="E30" s="41">
        <f>E31+E33+E35+E37+E39+E42</f>
        <v>20</v>
      </c>
      <c r="F30" s="41">
        <f>F31+F33+F35+F37+F39+F42</f>
        <v>17</v>
      </c>
      <c r="G30" s="26"/>
    </row>
    <row r="31" spans="1:7" s="2" customFormat="1" ht="40.15" customHeight="1" x14ac:dyDescent="0.25">
      <c r="A31" s="3">
        <v>5</v>
      </c>
      <c r="B31" s="194" t="s">
        <v>132</v>
      </c>
      <c r="C31" s="195"/>
      <c r="D31" s="196"/>
      <c r="E31" s="44">
        <v>1</v>
      </c>
      <c r="F31" s="43">
        <f>F32</f>
        <v>1</v>
      </c>
      <c r="G31" s="16"/>
    </row>
    <row r="32" spans="1:7" s="4" customFormat="1" ht="52.7" customHeight="1" x14ac:dyDescent="0.25">
      <c r="A32" s="3"/>
      <c r="B32" s="197" t="s">
        <v>133</v>
      </c>
      <c r="C32" s="198"/>
      <c r="D32" s="199"/>
      <c r="E32" s="24"/>
      <c r="F32" s="45">
        <v>1</v>
      </c>
      <c r="G32" s="16"/>
    </row>
    <row r="33" spans="1:7" s="18" customFormat="1" ht="54.6" customHeight="1" x14ac:dyDescent="0.25">
      <c r="A33" s="3">
        <v>6</v>
      </c>
      <c r="B33" s="194" t="s">
        <v>134</v>
      </c>
      <c r="C33" s="195"/>
      <c r="D33" s="196"/>
      <c r="E33" s="44">
        <v>2</v>
      </c>
      <c r="F33" s="43">
        <f>F34</f>
        <v>2</v>
      </c>
      <c r="G33" s="3"/>
    </row>
    <row r="34" spans="1:7" s="18" customFormat="1" ht="51.95" customHeight="1" x14ac:dyDescent="0.25">
      <c r="A34" s="3"/>
      <c r="B34" s="208" t="s">
        <v>25</v>
      </c>
      <c r="C34" s="209"/>
      <c r="D34" s="210"/>
      <c r="E34" s="24"/>
      <c r="F34" s="45">
        <v>2</v>
      </c>
      <c r="G34" s="21"/>
    </row>
    <row r="35" spans="1:7" s="18" customFormat="1" ht="41.45" customHeight="1" x14ac:dyDescent="0.25">
      <c r="A35" s="3">
        <v>7</v>
      </c>
      <c r="B35" s="194" t="s">
        <v>135</v>
      </c>
      <c r="C35" s="195"/>
      <c r="D35" s="196"/>
      <c r="E35" s="44">
        <v>2</v>
      </c>
      <c r="F35" s="43">
        <f>F36</f>
        <v>2</v>
      </c>
      <c r="G35" s="3"/>
    </row>
    <row r="36" spans="1:7" s="20" customFormat="1" ht="61.5" customHeight="1" x14ac:dyDescent="0.25">
      <c r="A36" s="3"/>
      <c r="B36" s="201" t="s">
        <v>64</v>
      </c>
      <c r="C36" s="202"/>
      <c r="D36" s="203"/>
      <c r="E36" s="24"/>
      <c r="F36" s="45">
        <v>2</v>
      </c>
      <c r="G36" s="39"/>
    </row>
    <row r="37" spans="1:7" s="4" customFormat="1" ht="43.9" customHeight="1" x14ac:dyDescent="0.25">
      <c r="A37" s="3">
        <v>8</v>
      </c>
      <c r="B37" s="194" t="s">
        <v>136</v>
      </c>
      <c r="C37" s="195"/>
      <c r="D37" s="196"/>
      <c r="E37" s="44">
        <v>2</v>
      </c>
      <c r="F37" s="43">
        <f>F38</f>
        <v>2</v>
      </c>
      <c r="G37" s="16"/>
    </row>
    <row r="38" spans="1:7" s="20" customFormat="1" ht="65.099999999999994" customHeight="1" x14ac:dyDescent="0.25">
      <c r="A38" s="3"/>
      <c r="B38" s="197" t="s">
        <v>26</v>
      </c>
      <c r="C38" s="198"/>
      <c r="D38" s="199"/>
      <c r="E38" s="24"/>
      <c r="F38" s="45">
        <v>2</v>
      </c>
      <c r="G38" s="26"/>
    </row>
    <row r="39" spans="1:7" s="20" customFormat="1" ht="51.95" customHeight="1" x14ac:dyDescent="0.25">
      <c r="A39" s="3">
        <v>9</v>
      </c>
      <c r="B39" s="194" t="s">
        <v>137</v>
      </c>
      <c r="C39" s="195"/>
      <c r="D39" s="196"/>
      <c r="E39" s="44">
        <v>8</v>
      </c>
      <c r="F39" s="43">
        <f>IF((F40+F41)&gt;8,"8",(F40+F41))</f>
        <v>8</v>
      </c>
      <c r="G39" s="26"/>
    </row>
    <row r="40" spans="1:7" s="20" customFormat="1" ht="72.599999999999994" customHeight="1" x14ac:dyDescent="0.25">
      <c r="A40" s="3" t="s">
        <v>138</v>
      </c>
      <c r="B40" s="197" t="s">
        <v>165</v>
      </c>
      <c r="C40" s="198"/>
      <c r="D40" s="199"/>
      <c r="E40" s="24"/>
      <c r="F40" s="45">
        <v>8</v>
      </c>
      <c r="G40" s="26"/>
    </row>
    <row r="41" spans="1:7" s="20" customFormat="1" ht="149.25" customHeight="1" x14ac:dyDescent="0.25">
      <c r="A41" s="3" t="s">
        <v>139</v>
      </c>
      <c r="B41" s="201" t="s">
        <v>140</v>
      </c>
      <c r="C41" s="202"/>
      <c r="D41" s="203"/>
      <c r="E41" s="24"/>
      <c r="F41" s="45"/>
      <c r="G41" s="26"/>
    </row>
    <row r="42" spans="1:7" s="20" customFormat="1" ht="53.25" customHeight="1" x14ac:dyDescent="0.25">
      <c r="A42" s="3">
        <v>10</v>
      </c>
      <c r="B42" s="194" t="s">
        <v>141</v>
      </c>
      <c r="C42" s="195"/>
      <c r="D42" s="196"/>
      <c r="E42" s="44">
        <v>5</v>
      </c>
      <c r="F42" s="43">
        <f>IF((F43+F44)&gt;5,"5",(F43+F44))</f>
        <v>2</v>
      </c>
      <c r="G42" s="26"/>
    </row>
    <row r="43" spans="1:7" s="4" customFormat="1" ht="108" customHeight="1" x14ac:dyDescent="0.25">
      <c r="A43" s="3" t="s">
        <v>142</v>
      </c>
      <c r="B43" s="197" t="s">
        <v>143</v>
      </c>
      <c r="C43" s="198"/>
      <c r="D43" s="199"/>
      <c r="E43" s="24"/>
      <c r="F43" s="45"/>
      <c r="G43" s="16"/>
    </row>
    <row r="44" spans="1:7" s="18" customFormat="1" ht="72.75" customHeight="1" x14ac:dyDescent="0.25">
      <c r="A44" s="3" t="s">
        <v>144</v>
      </c>
      <c r="B44" s="197" t="s">
        <v>145</v>
      </c>
      <c r="C44" s="198"/>
      <c r="D44" s="199"/>
      <c r="E44" s="24"/>
      <c r="F44" s="45">
        <v>2</v>
      </c>
      <c r="G44" s="3"/>
    </row>
    <row r="45" spans="1:7" s="10" customFormat="1" ht="29.25" customHeight="1" x14ac:dyDescent="0.25">
      <c r="A45" s="14"/>
      <c r="B45" s="214" t="s">
        <v>7</v>
      </c>
      <c r="C45" s="215"/>
      <c r="D45" s="216"/>
      <c r="E45" s="28">
        <f>E12+E30</f>
        <v>40</v>
      </c>
      <c r="F45" s="28">
        <f>F12+F30</f>
        <v>37</v>
      </c>
      <c r="G45" s="1"/>
    </row>
    <row r="46" spans="1:7" s="18" customFormat="1" ht="13.5" customHeight="1" x14ac:dyDescent="0.25">
      <c r="A46" s="7"/>
      <c r="B46" s="8"/>
      <c r="C46" s="8"/>
      <c r="D46" s="8"/>
      <c r="E46" s="7"/>
      <c r="F46" s="7"/>
      <c r="G46" s="37"/>
    </row>
    <row r="47" spans="1:7" s="18" customFormat="1" ht="31.5" customHeight="1" x14ac:dyDescent="0.25">
      <c r="A47" s="7"/>
      <c r="B47" s="212" t="s">
        <v>2</v>
      </c>
      <c r="C47" s="212"/>
      <c r="D47" s="212"/>
      <c r="E47" s="212"/>
      <c r="F47" s="7"/>
      <c r="G47" s="37"/>
    </row>
    <row r="48" spans="1:7" s="18" customFormat="1" ht="81.400000000000006" customHeight="1" x14ac:dyDescent="0.25">
      <c r="A48" s="213"/>
      <c r="B48" s="213"/>
      <c r="C48" s="213"/>
      <c r="D48" s="213"/>
      <c r="E48" s="213"/>
      <c r="F48" s="213"/>
      <c r="G48" s="213"/>
    </row>
    <row r="49" spans="1:7" ht="20.25" customHeight="1" x14ac:dyDescent="0.25">
      <c r="A49" s="12"/>
      <c r="B49" s="27"/>
      <c r="C49" s="27"/>
      <c r="D49" s="207" t="s">
        <v>338</v>
      </c>
      <c r="E49" s="207"/>
      <c r="F49" s="207"/>
      <c r="G49" s="207"/>
    </row>
    <row r="50" spans="1:7" s="13" customFormat="1" ht="16.5" customHeight="1" x14ac:dyDescent="0.25">
      <c r="A50" s="10"/>
      <c r="B50" s="10"/>
      <c r="C50" s="10"/>
      <c r="D50" s="187" t="s">
        <v>8</v>
      </c>
      <c r="E50" s="187"/>
      <c r="F50" s="187"/>
      <c r="G50" s="187"/>
    </row>
    <row r="51" spans="1:7" ht="21.75" customHeight="1" x14ac:dyDescent="0.25">
      <c r="D51" s="190" t="s">
        <v>9</v>
      </c>
      <c r="E51" s="190"/>
      <c r="F51" s="190"/>
      <c r="G51" s="190"/>
    </row>
    <row r="52" spans="1:7" ht="34.5" customHeight="1" x14ac:dyDescent="0.25">
      <c r="D52" s="64"/>
      <c r="E52" s="64"/>
      <c r="F52" s="64"/>
    </row>
    <row r="53" spans="1:7" ht="33" customHeight="1" x14ac:dyDescent="0.25">
      <c r="D53" s="64"/>
      <c r="E53" s="64"/>
      <c r="F53" s="64"/>
    </row>
    <row r="54" spans="1:7" ht="34.5" customHeight="1" x14ac:dyDescent="0.25">
      <c r="D54" s="211" t="s">
        <v>334</v>
      </c>
      <c r="E54" s="211"/>
      <c r="F54" s="211"/>
      <c r="G54" s="211"/>
    </row>
    <row r="56" spans="1:7" s="12" customFormat="1" ht="20.25" customHeight="1" x14ac:dyDescent="0.25">
      <c r="A56" s="7"/>
      <c r="B56" s="8"/>
      <c r="C56" s="7"/>
      <c r="D56" s="7"/>
      <c r="E56" s="7"/>
      <c r="F56" s="7"/>
      <c r="G56" s="37"/>
    </row>
    <row r="57" spans="1:7" s="10" customFormat="1" ht="35.25" customHeight="1" x14ac:dyDescent="0.25">
      <c r="A57" s="7"/>
      <c r="B57" s="8"/>
      <c r="C57" s="7"/>
      <c r="D57" s="7"/>
      <c r="E57" s="7"/>
      <c r="F57" s="7"/>
      <c r="G57" s="3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9" tint="0.39997558519241921"/>
  </sheetPr>
  <dimension ref="A1:G56"/>
  <sheetViews>
    <sheetView topLeftCell="A40" workbookViewId="0">
      <selection activeCell="F44" sqref="F44"/>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182</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184</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20</v>
      </c>
      <c r="G12" s="31"/>
    </row>
    <row r="13" spans="1:7" s="4" customFormat="1" ht="33.950000000000003" customHeight="1" x14ac:dyDescent="0.25">
      <c r="A13" s="3">
        <v>1</v>
      </c>
      <c r="B13" s="220" t="s">
        <v>113</v>
      </c>
      <c r="C13" s="220"/>
      <c r="D13" s="220"/>
      <c r="E13" s="41">
        <f>5-(E14+E15+E16)</f>
        <v>5</v>
      </c>
      <c r="F13" s="41">
        <f>5-(F14+F15+F16)</f>
        <v>5</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16</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1</v>
      </c>
      <c r="G42" s="31"/>
    </row>
    <row r="43" spans="1:7" s="20" customFormat="1" ht="134.1" customHeight="1" x14ac:dyDescent="0.25">
      <c r="A43" s="3"/>
      <c r="B43" s="197" t="s">
        <v>157</v>
      </c>
      <c r="C43" s="198"/>
      <c r="D43" s="199"/>
      <c r="E43" s="24"/>
      <c r="F43" s="45">
        <v>1</v>
      </c>
      <c r="G43" s="3"/>
    </row>
    <row r="44" spans="1:7" s="10" customFormat="1" ht="24.75" customHeight="1" x14ac:dyDescent="0.25">
      <c r="A44" s="14"/>
      <c r="B44" s="214" t="s">
        <v>7</v>
      </c>
      <c r="C44" s="215"/>
      <c r="D44" s="216"/>
      <c r="E44" s="28">
        <f>E12+E30</f>
        <v>40</v>
      </c>
      <c r="F44" s="28">
        <f>F12+F30</f>
        <v>36</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49:G49"/>
    <mergeCell ref="D50:G50"/>
    <mergeCell ref="D56:G56"/>
    <mergeCell ref="B44:D44"/>
    <mergeCell ref="B46:E46"/>
    <mergeCell ref="A47:G47"/>
    <mergeCell ref="D48:G48"/>
    <mergeCell ref="D53:G53"/>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9" tint="0.39997558519241921"/>
  </sheetPr>
  <dimension ref="A1:G56"/>
  <sheetViews>
    <sheetView topLeftCell="A40" workbookViewId="0">
      <selection activeCell="I43" sqref="I43"/>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185</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186</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20</v>
      </c>
      <c r="G12" s="31"/>
    </row>
    <row r="13" spans="1:7" s="4" customFormat="1" ht="33.950000000000003" customHeight="1" x14ac:dyDescent="0.25">
      <c r="A13" s="3">
        <v>1</v>
      </c>
      <c r="B13" s="220" t="s">
        <v>113</v>
      </c>
      <c r="C13" s="220"/>
      <c r="D13" s="220"/>
      <c r="E13" s="41">
        <f>5-(E14+E15+E16)</f>
        <v>5</v>
      </c>
      <c r="F13" s="41">
        <f>5-(F14+F15+F16)</f>
        <v>5</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16</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1</v>
      </c>
      <c r="G42" s="31"/>
    </row>
    <row r="43" spans="1:7" s="20" customFormat="1" ht="134.1" customHeight="1" x14ac:dyDescent="0.25">
      <c r="A43" s="3"/>
      <c r="B43" s="197" t="s">
        <v>157</v>
      </c>
      <c r="C43" s="198"/>
      <c r="D43" s="199"/>
      <c r="E43" s="24"/>
      <c r="F43" s="45">
        <v>1</v>
      </c>
      <c r="G43" s="3"/>
    </row>
    <row r="44" spans="1:7" s="10" customFormat="1" ht="24.75" customHeight="1" x14ac:dyDescent="0.25">
      <c r="A44" s="14"/>
      <c r="B44" s="214" t="s">
        <v>7</v>
      </c>
      <c r="C44" s="215"/>
      <c r="D44" s="216"/>
      <c r="E44" s="28">
        <f>E12+E30</f>
        <v>40</v>
      </c>
      <c r="F44" s="28">
        <f>F12+F30</f>
        <v>36</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9" tint="0.39997558519241921"/>
  </sheetPr>
  <dimension ref="A1:G56"/>
  <sheetViews>
    <sheetView workbookViewId="0">
      <selection activeCell="F12" sqref="F12:F43"/>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187</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188</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20</v>
      </c>
      <c r="G12" s="31"/>
    </row>
    <row r="13" spans="1:7" s="4" customFormat="1" ht="33.950000000000003" customHeight="1" x14ac:dyDescent="0.25">
      <c r="A13" s="3">
        <v>1</v>
      </c>
      <c r="B13" s="220" t="s">
        <v>113</v>
      </c>
      <c r="C13" s="220"/>
      <c r="D13" s="220"/>
      <c r="E13" s="41">
        <f>5-(E14+E15+E16)</f>
        <v>5</v>
      </c>
      <c r="F13" s="41">
        <f>5-(F14+F15+F16)</f>
        <v>5</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35</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9" tint="0.39997558519241921"/>
  </sheetPr>
  <dimension ref="A1:G56"/>
  <sheetViews>
    <sheetView topLeftCell="A41" workbookViewId="0">
      <selection activeCell="F17" sqref="F17"/>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190</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191</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19</v>
      </c>
      <c r="G12" s="31"/>
    </row>
    <row r="13" spans="1:7" s="4" customFormat="1" ht="33.950000000000003" customHeight="1" x14ac:dyDescent="0.25">
      <c r="A13" s="3">
        <v>1</v>
      </c>
      <c r="B13" s="220" t="s">
        <v>113</v>
      </c>
      <c r="C13" s="220"/>
      <c r="D13" s="220"/>
      <c r="E13" s="41">
        <f>5-(E14+E15+E16)</f>
        <v>5</v>
      </c>
      <c r="F13" s="41">
        <f>5-(F14+F15+F16)</f>
        <v>4</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c r="G15" s="26"/>
    </row>
    <row r="16" spans="1:7" s="20" customFormat="1" ht="71.45" customHeight="1" x14ac:dyDescent="0.25">
      <c r="A16" s="3" t="s">
        <v>17</v>
      </c>
      <c r="B16" s="197" t="s">
        <v>148</v>
      </c>
      <c r="C16" s="198"/>
      <c r="D16" s="199"/>
      <c r="E16" s="3"/>
      <c r="F16" s="21">
        <v>1</v>
      </c>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34</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9" tint="0.39997558519241921"/>
  </sheetPr>
  <dimension ref="A1:G56"/>
  <sheetViews>
    <sheetView topLeftCell="A42" workbookViewId="0">
      <selection activeCell="F16" sqref="F16"/>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192</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193</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19</v>
      </c>
      <c r="G12" s="31"/>
    </row>
    <row r="13" spans="1:7" s="4" customFormat="1" ht="33.950000000000003" customHeight="1" x14ac:dyDescent="0.25">
      <c r="A13" s="3">
        <v>1</v>
      </c>
      <c r="B13" s="220" t="s">
        <v>113</v>
      </c>
      <c r="C13" s="220"/>
      <c r="D13" s="220"/>
      <c r="E13" s="41">
        <f>5-(E14+E15+E16)</f>
        <v>5</v>
      </c>
      <c r="F13" s="41">
        <f>5-(F14+F15+F16)</f>
        <v>4</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v>1</v>
      </c>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34</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9" tint="0.39997558519241921"/>
  </sheetPr>
  <dimension ref="A1:G56"/>
  <sheetViews>
    <sheetView topLeftCell="A36" workbookViewId="0">
      <selection activeCell="F16" sqref="F16"/>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194</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195</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18</v>
      </c>
      <c r="G12" s="31"/>
    </row>
    <row r="13" spans="1:7" s="4" customFormat="1" ht="33.950000000000003" customHeight="1" x14ac:dyDescent="0.25">
      <c r="A13" s="3">
        <v>1</v>
      </c>
      <c r="B13" s="220" t="s">
        <v>113</v>
      </c>
      <c r="C13" s="220"/>
      <c r="D13" s="220"/>
      <c r="E13" s="41">
        <f>5-(E14+E15+E16)</f>
        <v>5</v>
      </c>
      <c r="F13" s="41">
        <f>5-(F14+F15+F16)</f>
        <v>3</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v>2</v>
      </c>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33</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9" tint="0.39997558519241921"/>
  </sheetPr>
  <dimension ref="A1:G56"/>
  <sheetViews>
    <sheetView topLeftCell="A15" workbookViewId="0">
      <selection activeCell="F16" sqref="F16"/>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196</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197</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18</v>
      </c>
      <c r="G12" s="31"/>
    </row>
    <row r="13" spans="1:7" s="4" customFormat="1" ht="33.950000000000003" customHeight="1" x14ac:dyDescent="0.25">
      <c r="A13" s="3">
        <v>1</v>
      </c>
      <c r="B13" s="220" t="s">
        <v>113</v>
      </c>
      <c r="C13" s="220"/>
      <c r="D13" s="220"/>
      <c r="E13" s="41">
        <f>5-(E14+E15+E16)</f>
        <v>5</v>
      </c>
      <c r="F13" s="41">
        <f>5-(F14+F15+F16)</f>
        <v>3</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v>2</v>
      </c>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33</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9" tint="0.39997558519241921"/>
  </sheetPr>
  <dimension ref="A1:G56"/>
  <sheetViews>
    <sheetView topLeftCell="A43" workbookViewId="0">
      <selection activeCell="F15" sqref="F15"/>
    </sheetView>
  </sheetViews>
  <sheetFormatPr defaultRowHeight="15.75" x14ac:dyDescent="0.25"/>
  <cols>
    <col min="1" max="1" width="5.42578125" style="7" bestFit="1" customWidth="1"/>
    <col min="2" max="2" width="27.140625" style="8" customWidth="1"/>
    <col min="3" max="3" width="12.42578125" style="7" customWidth="1"/>
    <col min="4" max="4" width="13.5703125" style="7" customWidth="1"/>
    <col min="5" max="5" width="11.28515625" style="7" customWidth="1"/>
    <col min="6" max="6" width="13" style="29" customWidth="1"/>
    <col min="7" max="7" width="12.28515625" style="37" customWidth="1"/>
    <col min="8" max="16384" width="9.140625" style="7"/>
  </cols>
  <sheetData>
    <row r="1" spans="1:7" x14ac:dyDescent="0.25">
      <c r="G1" s="35" t="s">
        <v>181</v>
      </c>
    </row>
    <row r="2" spans="1:7" s="10" customFormat="1" ht="48.75" customHeight="1" x14ac:dyDescent="0.25">
      <c r="A2" s="187" t="s">
        <v>3</v>
      </c>
      <c r="B2" s="187"/>
      <c r="C2" s="187"/>
      <c r="D2" s="187" t="s">
        <v>4</v>
      </c>
      <c r="E2" s="187"/>
      <c r="F2" s="187"/>
      <c r="G2" s="187"/>
    </row>
    <row r="3" spans="1:7" s="10" customFormat="1" ht="8.25" customHeight="1" x14ac:dyDescent="0.25">
      <c r="A3" s="188"/>
      <c r="B3" s="188"/>
      <c r="D3" s="11"/>
      <c r="E3" s="11"/>
      <c r="F3" s="30"/>
      <c r="G3" s="36"/>
    </row>
    <row r="4" spans="1:7" ht="38.25" customHeight="1" x14ac:dyDescent="0.25">
      <c r="A4" s="189" t="s">
        <v>189</v>
      </c>
      <c r="B4" s="189"/>
      <c r="C4" s="189"/>
      <c r="D4" s="189"/>
      <c r="E4" s="189"/>
      <c r="F4" s="189"/>
      <c r="G4" s="189"/>
    </row>
    <row r="5" spans="1:7" ht="9.75" customHeight="1" x14ac:dyDescent="0.25">
      <c r="A5" s="190"/>
      <c r="B5" s="191"/>
      <c r="C5" s="191"/>
      <c r="D5" s="191"/>
      <c r="E5" s="191"/>
      <c r="F5" s="191"/>
      <c r="G5" s="191"/>
    </row>
    <row r="6" spans="1:7" s="13" customFormat="1" ht="21.75" customHeight="1" x14ac:dyDescent="0.25">
      <c r="B6" s="192" t="s">
        <v>198</v>
      </c>
      <c r="C6" s="192"/>
      <c r="D6" s="192"/>
      <c r="E6" s="192"/>
      <c r="F6" s="192"/>
      <c r="G6" s="192"/>
    </row>
    <row r="7" spans="1:7" s="13" customFormat="1" ht="21.75" customHeight="1" x14ac:dyDescent="0.25">
      <c r="B7" s="193" t="s">
        <v>183</v>
      </c>
      <c r="C7" s="193"/>
      <c r="D7" s="193"/>
      <c r="E7" s="193"/>
      <c r="F7" s="193"/>
      <c r="G7" s="193"/>
    </row>
    <row r="8" spans="1:7" s="13" customFormat="1" ht="21.75" customHeight="1" x14ac:dyDescent="0.25">
      <c r="B8" s="193" t="s">
        <v>168</v>
      </c>
      <c r="C8" s="193"/>
      <c r="D8" s="193"/>
      <c r="E8" s="193"/>
      <c r="F8" s="193"/>
      <c r="G8" s="193"/>
    </row>
    <row r="9" spans="1:7" s="13" customFormat="1" ht="21.75" customHeight="1" x14ac:dyDescent="0.25">
      <c r="B9" s="193" t="s">
        <v>199</v>
      </c>
      <c r="C9" s="193"/>
      <c r="D9" s="193"/>
      <c r="E9" s="193"/>
      <c r="F9" s="193"/>
      <c r="G9" s="193"/>
    </row>
    <row r="10" spans="1:7" ht="8.25" customHeight="1" x14ac:dyDescent="0.25"/>
    <row r="11" spans="1:7" s="10" customFormat="1" ht="58.5" customHeight="1" x14ac:dyDescent="0.25">
      <c r="A11" s="14" t="s">
        <v>10</v>
      </c>
      <c r="B11" s="200" t="s">
        <v>11</v>
      </c>
      <c r="C11" s="200"/>
      <c r="D11" s="200"/>
      <c r="E11" s="14" t="s">
        <v>12</v>
      </c>
      <c r="F11" s="32" t="s">
        <v>13</v>
      </c>
      <c r="G11" s="1" t="s">
        <v>14</v>
      </c>
    </row>
    <row r="12" spans="1:7" s="2" customFormat="1" ht="87.6" customHeight="1" x14ac:dyDescent="0.25">
      <c r="A12" s="1" t="s">
        <v>0</v>
      </c>
      <c r="B12" s="220" t="s">
        <v>112</v>
      </c>
      <c r="C12" s="220"/>
      <c r="D12" s="220"/>
      <c r="E12" s="41">
        <f>E13+E17+E23+E26</f>
        <v>20</v>
      </c>
      <c r="F12" s="41">
        <f>F13+F17+F23+F26</f>
        <v>20</v>
      </c>
      <c r="G12" s="31"/>
    </row>
    <row r="13" spans="1:7" s="4" customFormat="1" ht="33.950000000000003" customHeight="1" x14ac:dyDescent="0.25">
      <c r="A13" s="3">
        <v>1</v>
      </c>
      <c r="B13" s="220" t="s">
        <v>113</v>
      </c>
      <c r="C13" s="220"/>
      <c r="D13" s="220"/>
      <c r="E13" s="41">
        <f>5-(E14+E15+E16)</f>
        <v>5</v>
      </c>
      <c r="F13" s="41">
        <f>5-(F14+F15+F16)</f>
        <v>5</v>
      </c>
      <c r="G13" s="31"/>
    </row>
    <row r="14" spans="1:7" s="18" customFormat="1" ht="122.25" customHeight="1" x14ac:dyDescent="0.25">
      <c r="A14" s="3" t="s">
        <v>15</v>
      </c>
      <c r="B14" s="197" t="s">
        <v>162</v>
      </c>
      <c r="C14" s="198"/>
      <c r="D14" s="199"/>
      <c r="E14" s="3"/>
      <c r="F14" s="21"/>
      <c r="G14" s="3"/>
    </row>
    <row r="15" spans="1:7" s="20" customFormat="1" ht="88.35" customHeight="1" x14ac:dyDescent="0.25">
      <c r="A15" s="3" t="s">
        <v>16</v>
      </c>
      <c r="B15" s="197" t="s">
        <v>147</v>
      </c>
      <c r="C15" s="198"/>
      <c r="D15" s="199"/>
      <c r="E15" s="3"/>
      <c r="F15" s="21"/>
      <c r="G15" s="26"/>
    </row>
    <row r="16" spans="1:7"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1"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10" customFormat="1" ht="24.75" customHeight="1" x14ac:dyDescent="0.25">
      <c r="A44" s="14"/>
      <c r="B44" s="214" t="s">
        <v>7</v>
      </c>
      <c r="C44" s="215"/>
      <c r="D44" s="216"/>
      <c r="E44" s="28">
        <f>E12+E30</f>
        <v>40</v>
      </c>
      <c r="F44" s="28">
        <f>F12+F30</f>
        <v>35</v>
      </c>
      <c r="G44" s="1"/>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10"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9" tint="0.39997558519241921"/>
  </sheetPr>
  <dimension ref="A1:H56"/>
  <sheetViews>
    <sheetView topLeftCell="A42" workbookViewId="0">
      <selection activeCell="F16" sqref="F16"/>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200</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202</v>
      </c>
      <c r="C8" s="221"/>
      <c r="D8" s="221"/>
      <c r="E8" s="221"/>
      <c r="F8" s="221"/>
      <c r="G8" s="221"/>
      <c r="H8" s="221"/>
    </row>
    <row r="9" spans="1:8" s="61" customFormat="1" ht="21.75" customHeight="1" x14ac:dyDescent="0.25">
      <c r="B9" s="193" t="s">
        <v>203</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18</v>
      </c>
      <c r="G12" s="31"/>
    </row>
    <row r="13" spans="1:8" s="4" customFormat="1" ht="33.950000000000003" customHeight="1" x14ac:dyDescent="0.25">
      <c r="A13" s="3">
        <v>1</v>
      </c>
      <c r="B13" s="220" t="s">
        <v>113</v>
      </c>
      <c r="C13" s="220"/>
      <c r="D13" s="220"/>
      <c r="E13" s="41">
        <f>5-(E14+E15+E16)</f>
        <v>5</v>
      </c>
      <c r="F13" s="41">
        <f>5-(F14+F15+F16)</f>
        <v>3</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v>2</v>
      </c>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33</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9:G9"/>
    <mergeCell ref="B11:D11"/>
    <mergeCell ref="B12:D12"/>
    <mergeCell ref="B13:D13"/>
    <mergeCell ref="A2:C2"/>
    <mergeCell ref="D2:G2"/>
    <mergeCell ref="A3:B3"/>
    <mergeCell ref="A4:G4"/>
    <mergeCell ref="A5:G5"/>
    <mergeCell ref="B25:D25"/>
    <mergeCell ref="B14:D14"/>
    <mergeCell ref="B15:D15"/>
    <mergeCell ref="B16:D16"/>
    <mergeCell ref="B17:D17"/>
    <mergeCell ref="B18:D18"/>
    <mergeCell ref="B19:D19"/>
    <mergeCell ref="B20:D20"/>
    <mergeCell ref="B21:D21"/>
    <mergeCell ref="B22:D22"/>
    <mergeCell ref="B23:D23"/>
    <mergeCell ref="B24:D24"/>
    <mergeCell ref="B43:D43"/>
    <mergeCell ref="B37:D37"/>
    <mergeCell ref="B26:D26"/>
    <mergeCell ref="B27:D27"/>
    <mergeCell ref="B28:D28"/>
    <mergeCell ref="B29:D29"/>
    <mergeCell ref="B30:D30"/>
    <mergeCell ref="B31:D31"/>
    <mergeCell ref="B32:D32"/>
    <mergeCell ref="B33:D33"/>
    <mergeCell ref="B34:D34"/>
    <mergeCell ref="B35:D35"/>
    <mergeCell ref="B36:D36"/>
    <mergeCell ref="D53:G53"/>
    <mergeCell ref="D56:G56"/>
    <mergeCell ref="B6:H6"/>
    <mergeCell ref="B7:H7"/>
    <mergeCell ref="B8:H8"/>
    <mergeCell ref="B44:D44"/>
    <mergeCell ref="B46:E46"/>
    <mergeCell ref="A47:G47"/>
    <mergeCell ref="D48:G48"/>
    <mergeCell ref="D49:G49"/>
    <mergeCell ref="D50:G50"/>
    <mergeCell ref="B38:D38"/>
    <mergeCell ref="B39:D39"/>
    <mergeCell ref="B40:D40"/>
    <mergeCell ref="B41:D41"/>
    <mergeCell ref="B42:D42"/>
  </mergeCells>
  <pageMargins left="0.32" right="0.3" top="0.37" bottom="0.34" header="0.2" footer="0.21"/>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9" tint="0.39997558519241921"/>
  </sheetPr>
  <dimension ref="A1:H56"/>
  <sheetViews>
    <sheetView topLeftCell="A43" workbookViewId="0">
      <selection activeCell="F12" sqref="F12:F4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204</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205</v>
      </c>
      <c r="C8" s="221"/>
      <c r="D8" s="221"/>
      <c r="E8" s="221"/>
      <c r="F8" s="221"/>
      <c r="G8" s="221"/>
      <c r="H8" s="221"/>
    </row>
    <row r="9" spans="1:8" s="61" customFormat="1" ht="21.75" customHeight="1" x14ac:dyDescent="0.25">
      <c r="B9" s="193" t="s">
        <v>206</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35</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9:G9"/>
    <mergeCell ref="B11:D11"/>
    <mergeCell ref="B12:D12"/>
    <mergeCell ref="B13:D13"/>
    <mergeCell ref="A2:C2"/>
    <mergeCell ref="D2:G2"/>
    <mergeCell ref="A3:B3"/>
    <mergeCell ref="A4:G4"/>
    <mergeCell ref="A5:G5"/>
    <mergeCell ref="B25:D25"/>
    <mergeCell ref="B14:D14"/>
    <mergeCell ref="B15:D15"/>
    <mergeCell ref="B16:D16"/>
    <mergeCell ref="B17:D17"/>
    <mergeCell ref="B18:D18"/>
    <mergeCell ref="B19:D19"/>
    <mergeCell ref="B20:D20"/>
    <mergeCell ref="B21:D21"/>
    <mergeCell ref="B22:D22"/>
    <mergeCell ref="B23:D23"/>
    <mergeCell ref="B24:D24"/>
    <mergeCell ref="B43:D43"/>
    <mergeCell ref="B37:D37"/>
    <mergeCell ref="B26:D26"/>
    <mergeCell ref="B27:D27"/>
    <mergeCell ref="B28:D28"/>
    <mergeCell ref="B29:D29"/>
    <mergeCell ref="B30:D30"/>
    <mergeCell ref="B31:D31"/>
    <mergeCell ref="B32:D32"/>
    <mergeCell ref="B33:D33"/>
    <mergeCell ref="B34:D34"/>
    <mergeCell ref="B35:D35"/>
    <mergeCell ref="B36:D36"/>
    <mergeCell ref="D53:G53"/>
    <mergeCell ref="D56:G56"/>
    <mergeCell ref="B6:H6"/>
    <mergeCell ref="B7:H7"/>
    <mergeCell ref="B8:H8"/>
    <mergeCell ref="B44:D44"/>
    <mergeCell ref="B46:E46"/>
    <mergeCell ref="A47:G47"/>
    <mergeCell ref="D48:G48"/>
    <mergeCell ref="D49:G49"/>
    <mergeCell ref="D50:G50"/>
    <mergeCell ref="B38:D38"/>
    <mergeCell ref="B39:D39"/>
    <mergeCell ref="B40:D40"/>
    <mergeCell ref="B41:D41"/>
    <mergeCell ref="B42:D42"/>
  </mergeCells>
  <pageMargins left="0.32" right="0.3" top="0.37" bottom="0.34" header="0.2" footer="0.21"/>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9" tint="0.39997558519241921"/>
  </sheetPr>
  <dimension ref="A1:H56"/>
  <sheetViews>
    <sheetView topLeftCell="A43" workbookViewId="0">
      <selection activeCell="F12" sqref="F12:F4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207</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208</v>
      </c>
      <c r="C8" s="221"/>
      <c r="D8" s="221"/>
      <c r="E8" s="221"/>
      <c r="F8" s="221"/>
      <c r="G8" s="221"/>
      <c r="H8" s="221"/>
    </row>
    <row r="9" spans="1:8" s="61" customFormat="1" ht="21.75" customHeight="1" x14ac:dyDescent="0.25">
      <c r="B9" s="62" t="s">
        <v>209</v>
      </c>
      <c r="C9" s="63"/>
      <c r="D9" s="63"/>
      <c r="E9" s="63"/>
      <c r="F9" s="63"/>
      <c r="G9" s="63"/>
      <c r="H9" s="6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35</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49">
    <mergeCell ref="B11:D11"/>
    <mergeCell ref="B12:D12"/>
    <mergeCell ref="B13:D13"/>
    <mergeCell ref="A2:C2"/>
    <mergeCell ref="D2:G2"/>
    <mergeCell ref="A3:B3"/>
    <mergeCell ref="A4:G4"/>
    <mergeCell ref="A5:G5"/>
    <mergeCell ref="B25:D25"/>
    <mergeCell ref="B14:D14"/>
    <mergeCell ref="B15:D15"/>
    <mergeCell ref="B16:D16"/>
    <mergeCell ref="B17:D17"/>
    <mergeCell ref="B18:D18"/>
    <mergeCell ref="B19:D19"/>
    <mergeCell ref="B20:D20"/>
    <mergeCell ref="B21:D21"/>
    <mergeCell ref="B22:D22"/>
    <mergeCell ref="B23:D23"/>
    <mergeCell ref="B24:D24"/>
    <mergeCell ref="B43:D43"/>
    <mergeCell ref="B37:D37"/>
    <mergeCell ref="B26:D26"/>
    <mergeCell ref="B27:D27"/>
    <mergeCell ref="B28:D28"/>
    <mergeCell ref="B29:D29"/>
    <mergeCell ref="B30:D30"/>
    <mergeCell ref="B31:D31"/>
    <mergeCell ref="B32:D32"/>
    <mergeCell ref="B33:D33"/>
    <mergeCell ref="B34:D34"/>
    <mergeCell ref="B35:D35"/>
    <mergeCell ref="B36:D36"/>
    <mergeCell ref="D53:G53"/>
    <mergeCell ref="D56:G56"/>
    <mergeCell ref="B6:H6"/>
    <mergeCell ref="B7:H7"/>
    <mergeCell ref="B8:H8"/>
    <mergeCell ref="B44:D44"/>
    <mergeCell ref="B46:E46"/>
    <mergeCell ref="A47:G47"/>
    <mergeCell ref="D48:G48"/>
    <mergeCell ref="D49:G49"/>
    <mergeCell ref="D50:G50"/>
    <mergeCell ref="B38:D38"/>
    <mergeCell ref="B39:D39"/>
    <mergeCell ref="B40:D40"/>
    <mergeCell ref="B41:D41"/>
    <mergeCell ref="B42:D42"/>
  </mergeCells>
  <pageMargins left="0.32" right="0.3" top="0.37" bottom="0.34" header="0.2" footer="0.21"/>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9" tint="0.39997558519241921"/>
  </sheetPr>
  <dimension ref="A1:H56"/>
  <sheetViews>
    <sheetView topLeftCell="A42" workbookViewId="0">
      <selection activeCell="F16" sqref="F16"/>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210</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211</v>
      </c>
      <c r="C8" s="221"/>
      <c r="D8" s="221"/>
      <c r="E8" s="221"/>
      <c r="F8" s="221"/>
      <c r="G8" s="221"/>
      <c r="H8" s="221"/>
    </row>
    <row r="9" spans="1:8" s="61" customFormat="1" ht="21.75" customHeight="1" x14ac:dyDescent="0.25">
      <c r="B9" s="193" t="s">
        <v>212</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18</v>
      </c>
      <c r="G12" s="31"/>
    </row>
    <row r="13" spans="1:8" s="4" customFormat="1" ht="33.950000000000003" customHeight="1" x14ac:dyDescent="0.25">
      <c r="A13" s="3">
        <v>1</v>
      </c>
      <c r="B13" s="220" t="s">
        <v>113</v>
      </c>
      <c r="C13" s="220"/>
      <c r="D13" s="220"/>
      <c r="E13" s="41">
        <f>5-(E14+E15+E16)</f>
        <v>5</v>
      </c>
      <c r="F13" s="41">
        <f>5-(F14+F15+F16)</f>
        <v>3</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v>2</v>
      </c>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33</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9:G9"/>
    <mergeCell ref="B11:D11"/>
    <mergeCell ref="B12:D12"/>
    <mergeCell ref="B13:D13"/>
    <mergeCell ref="A2:C2"/>
    <mergeCell ref="D2:G2"/>
    <mergeCell ref="A3:B3"/>
    <mergeCell ref="A4:G4"/>
    <mergeCell ref="A5:G5"/>
    <mergeCell ref="B25:D25"/>
    <mergeCell ref="B14:D14"/>
    <mergeCell ref="B15:D15"/>
    <mergeCell ref="B16:D16"/>
    <mergeCell ref="B17:D17"/>
    <mergeCell ref="B18:D18"/>
    <mergeCell ref="B19:D19"/>
    <mergeCell ref="B20:D20"/>
    <mergeCell ref="B21:D21"/>
    <mergeCell ref="B22:D22"/>
    <mergeCell ref="B23:D23"/>
    <mergeCell ref="B24:D24"/>
    <mergeCell ref="B43:D43"/>
    <mergeCell ref="B37:D37"/>
    <mergeCell ref="B26:D26"/>
    <mergeCell ref="B27:D27"/>
    <mergeCell ref="B28:D28"/>
    <mergeCell ref="B29:D29"/>
    <mergeCell ref="B30:D30"/>
    <mergeCell ref="B31:D31"/>
    <mergeCell ref="B32:D32"/>
    <mergeCell ref="B33:D33"/>
    <mergeCell ref="B34:D34"/>
    <mergeCell ref="B35:D35"/>
    <mergeCell ref="B36:D36"/>
    <mergeCell ref="D53:G53"/>
    <mergeCell ref="D56:G56"/>
    <mergeCell ref="B6:H6"/>
    <mergeCell ref="B7:H7"/>
    <mergeCell ref="B8:H8"/>
    <mergeCell ref="B44:D44"/>
    <mergeCell ref="B46:E46"/>
    <mergeCell ref="A47:G47"/>
    <mergeCell ref="D48:G48"/>
    <mergeCell ref="D49:G49"/>
    <mergeCell ref="D50:G50"/>
    <mergeCell ref="B38:D38"/>
    <mergeCell ref="B39:D39"/>
    <mergeCell ref="B40:D40"/>
    <mergeCell ref="B41:D41"/>
    <mergeCell ref="B42:D42"/>
  </mergeCells>
  <pageMargins left="0.32" right="0.3" top="0.37" bottom="0.34" header="0.2" footer="0.21"/>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9" tint="0.39997558519241921"/>
  </sheetPr>
  <dimension ref="A1:H56"/>
  <sheetViews>
    <sheetView topLeftCell="A43" workbookViewId="0">
      <selection activeCell="F17" sqref="F17"/>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213</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208</v>
      </c>
      <c r="C8" s="221"/>
      <c r="D8" s="221"/>
      <c r="E8" s="221"/>
      <c r="F8" s="221"/>
      <c r="G8" s="221"/>
      <c r="H8" s="221"/>
    </row>
    <row r="9" spans="1:8" s="61" customFormat="1" ht="21.75" customHeight="1" x14ac:dyDescent="0.25">
      <c r="B9" s="193" t="s">
        <v>214</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19</v>
      </c>
      <c r="G12" s="31"/>
    </row>
    <row r="13" spans="1:8" s="4" customFormat="1" ht="33.950000000000003" customHeight="1" x14ac:dyDescent="0.25">
      <c r="A13" s="3">
        <v>1</v>
      </c>
      <c r="B13" s="220" t="s">
        <v>113</v>
      </c>
      <c r="C13" s="220"/>
      <c r="D13" s="220"/>
      <c r="E13" s="41">
        <f>5-(E14+E15+E16)</f>
        <v>5</v>
      </c>
      <c r="F13" s="41">
        <f>5-(F14+F15+F16)</f>
        <v>4</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v>1</v>
      </c>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34</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9" tint="0.39997558519241921"/>
  </sheetPr>
  <dimension ref="A1:H56"/>
  <sheetViews>
    <sheetView topLeftCell="A40" workbookViewId="0">
      <selection activeCell="F12" sqref="F12:F4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215</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211</v>
      </c>
      <c r="C8" s="221"/>
      <c r="D8" s="221"/>
      <c r="E8" s="221"/>
      <c r="F8" s="221"/>
      <c r="G8" s="221"/>
      <c r="H8" s="221"/>
    </row>
    <row r="9" spans="1:8" s="61" customFormat="1" ht="21.75" customHeight="1" x14ac:dyDescent="0.25">
      <c r="B9" s="193" t="s">
        <v>216</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35</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9" tint="0.39997558519241921"/>
  </sheetPr>
  <dimension ref="A1:H56"/>
  <sheetViews>
    <sheetView topLeftCell="A40" workbookViewId="0">
      <selection activeCell="F12" sqref="F12:F4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217</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218</v>
      </c>
      <c r="C8" s="221"/>
      <c r="D8" s="221"/>
      <c r="E8" s="221"/>
      <c r="F8" s="221"/>
      <c r="G8" s="221"/>
      <c r="H8" s="221"/>
    </row>
    <row r="9" spans="1:8" s="61" customFormat="1" ht="21.75" customHeight="1" x14ac:dyDescent="0.25">
      <c r="B9" s="193" t="s">
        <v>219</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35</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9" tint="0.39997558519241921"/>
  </sheetPr>
  <dimension ref="A1:H56"/>
  <sheetViews>
    <sheetView topLeftCell="A40" workbookViewId="0">
      <selection activeCell="F12" sqref="F12:F4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220</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211</v>
      </c>
      <c r="C8" s="221"/>
      <c r="D8" s="221"/>
      <c r="E8" s="221"/>
      <c r="F8" s="221"/>
      <c r="G8" s="221"/>
      <c r="H8" s="221"/>
    </row>
    <row r="9" spans="1:8" s="61" customFormat="1" ht="21.75" customHeight="1" x14ac:dyDescent="0.25">
      <c r="B9" s="193" t="s">
        <v>221</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35</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9" tint="0.39997558519241921"/>
  </sheetPr>
  <dimension ref="A1:H56"/>
  <sheetViews>
    <sheetView topLeftCell="A31" workbookViewId="0">
      <selection activeCell="F37" sqref="F37"/>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222</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211</v>
      </c>
      <c r="C8" s="221"/>
      <c r="D8" s="221"/>
      <c r="E8" s="221"/>
      <c r="F8" s="221"/>
      <c r="G8" s="221"/>
      <c r="H8" s="221"/>
    </row>
    <row r="9" spans="1:8" s="61" customFormat="1" ht="21.75" customHeight="1" x14ac:dyDescent="0.25">
      <c r="B9" s="193" t="s">
        <v>223</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14</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1</v>
      </c>
      <c r="G35" s="3"/>
    </row>
    <row r="36" spans="1:7" s="4" customFormat="1" ht="55.7" customHeight="1" x14ac:dyDescent="0.25">
      <c r="A36" s="3"/>
      <c r="B36" s="197" t="s">
        <v>154</v>
      </c>
      <c r="C36" s="198"/>
      <c r="D36" s="199"/>
      <c r="E36" s="24"/>
      <c r="F36" s="45">
        <v>1</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34</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9" tint="0.39997558519241921"/>
  </sheetPr>
  <dimension ref="A1:H56"/>
  <sheetViews>
    <sheetView topLeftCell="A40" workbookViewId="0">
      <selection activeCell="F19" sqref="F19"/>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224</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218</v>
      </c>
      <c r="C8" s="221"/>
      <c r="D8" s="221"/>
      <c r="E8" s="221"/>
      <c r="F8" s="221"/>
      <c r="G8" s="221"/>
      <c r="H8" s="221"/>
    </row>
    <row r="9" spans="1:8" s="61" customFormat="1" ht="21.75" customHeight="1" x14ac:dyDescent="0.25">
      <c r="B9" s="193" t="s">
        <v>186</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19</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5</v>
      </c>
      <c r="G17" s="26"/>
    </row>
    <row r="18" spans="1:7" s="20" customFormat="1" ht="35.1" customHeight="1" x14ac:dyDescent="0.25">
      <c r="A18" s="21" t="s">
        <v>18</v>
      </c>
      <c r="B18" s="197" t="s">
        <v>117</v>
      </c>
      <c r="C18" s="198"/>
      <c r="D18" s="199"/>
      <c r="E18" s="21"/>
      <c r="F18" s="21">
        <v>1</v>
      </c>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34</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9" tint="0.39997558519241921"/>
  </sheetPr>
  <dimension ref="A1:H56"/>
  <sheetViews>
    <sheetView topLeftCell="A40" workbookViewId="0">
      <selection activeCell="F16" sqref="F16"/>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225</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218</v>
      </c>
      <c r="C8" s="221"/>
      <c r="D8" s="221"/>
      <c r="E8" s="221"/>
      <c r="F8" s="221"/>
      <c r="G8" s="221"/>
      <c r="H8" s="221"/>
    </row>
    <row r="9" spans="1:8" s="61" customFormat="1" ht="21.75" customHeight="1" x14ac:dyDescent="0.25">
      <c r="B9" s="193" t="s">
        <v>226</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19</v>
      </c>
      <c r="G12" s="31"/>
    </row>
    <row r="13" spans="1:8" s="4" customFormat="1" ht="33.950000000000003" customHeight="1" x14ac:dyDescent="0.25">
      <c r="A13" s="3">
        <v>1</v>
      </c>
      <c r="B13" s="220" t="s">
        <v>113</v>
      </c>
      <c r="C13" s="220"/>
      <c r="D13" s="220"/>
      <c r="E13" s="41">
        <f>5-(E14+E15+E16)</f>
        <v>5</v>
      </c>
      <c r="F13" s="41">
        <f>5-(F14+F15+F16)</f>
        <v>4</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v>1</v>
      </c>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15</v>
      </c>
      <c r="G30" s="26"/>
    </row>
    <row r="31" spans="1:7" s="2" customFormat="1" ht="53.25" customHeight="1" x14ac:dyDescent="0.25">
      <c r="A31" s="3">
        <v>5</v>
      </c>
      <c r="B31" s="220" t="s">
        <v>53</v>
      </c>
      <c r="C31" s="220"/>
      <c r="D31" s="220"/>
      <c r="E31" s="44">
        <v>1</v>
      </c>
      <c r="F31" s="43">
        <f>F32</f>
        <v>1</v>
      </c>
      <c r="G31" s="31"/>
    </row>
    <row r="32" spans="1:7" s="4" customFormat="1" ht="124.5" customHeight="1" x14ac:dyDescent="0.25">
      <c r="A32" s="3"/>
      <c r="B32" s="219" t="s">
        <v>151</v>
      </c>
      <c r="C32" s="219"/>
      <c r="D32" s="219"/>
      <c r="E32" s="24"/>
      <c r="F32" s="45">
        <v>1</v>
      </c>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34</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9" tint="0.39997558519241921"/>
  </sheetPr>
  <dimension ref="A1:H56"/>
  <sheetViews>
    <sheetView topLeftCell="A40" workbookViewId="0">
      <selection activeCell="F33" sqref="F33"/>
    </sheetView>
  </sheetViews>
  <sheetFormatPr defaultRowHeight="15.75" x14ac:dyDescent="0.25"/>
  <cols>
    <col min="1" max="1" width="5.42578125" style="60" bestFit="1" customWidth="1"/>
    <col min="2" max="2" width="27.140625" style="8" customWidth="1"/>
    <col min="3" max="3" width="12.42578125" style="60" customWidth="1"/>
    <col min="4" max="4" width="13.5703125" style="60" customWidth="1"/>
    <col min="5" max="5" width="11.28515625" style="60" customWidth="1"/>
    <col min="6" max="6" width="13" style="29" customWidth="1"/>
    <col min="7" max="7" width="12.28515625" style="37" customWidth="1"/>
    <col min="8" max="16384" width="9.140625" style="60"/>
  </cols>
  <sheetData>
    <row r="1" spans="1:8" x14ac:dyDescent="0.25">
      <c r="G1" s="35" t="s">
        <v>181</v>
      </c>
    </row>
    <row r="2" spans="1:8" s="58" customFormat="1" ht="48.75" customHeight="1" x14ac:dyDescent="0.25">
      <c r="A2" s="187" t="s">
        <v>3</v>
      </c>
      <c r="B2" s="187"/>
      <c r="C2" s="187"/>
      <c r="D2" s="187" t="s">
        <v>4</v>
      </c>
      <c r="E2" s="187"/>
      <c r="F2" s="187"/>
      <c r="G2" s="187"/>
    </row>
    <row r="3" spans="1:8" s="58" customFormat="1" ht="8.25" customHeight="1" x14ac:dyDescent="0.25">
      <c r="A3" s="188"/>
      <c r="B3" s="188"/>
      <c r="D3" s="11"/>
      <c r="E3" s="11"/>
      <c r="F3" s="30"/>
      <c r="G3" s="36"/>
    </row>
    <row r="4" spans="1:8" ht="38.25" customHeight="1" x14ac:dyDescent="0.25">
      <c r="A4" s="189" t="s">
        <v>189</v>
      </c>
      <c r="B4" s="189"/>
      <c r="C4" s="189"/>
      <c r="D4" s="189"/>
      <c r="E4" s="189"/>
      <c r="F4" s="189"/>
      <c r="G4" s="189"/>
    </row>
    <row r="5" spans="1:8" ht="9.75" customHeight="1" x14ac:dyDescent="0.25">
      <c r="A5" s="190"/>
      <c r="B5" s="191"/>
      <c r="C5" s="191"/>
      <c r="D5" s="191"/>
      <c r="E5" s="191"/>
      <c r="F5" s="191"/>
      <c r="G5" s="191"/>
    </row>
    <row r="6" spans="1:8" s="61" customFormat="1" ht="21.75" customHeight="1" x14ac:dyDescent="0.25">
      <c r="B6" s="221" t="s">
        <v>227</v>
      </c>
      <c r="C6" s="221"/>
      <c r="D6" s="221"/>
      <c r="E6" s="221"/>
      <c r="F6" s="221"/>
      <c r="G6" s="221"/>
      <c r="H6" s="221"/>
    </row>
    <row r="7" spans="1:8" s="61" customFormat="1" ht="21.75" customHeight="1" x14ac:dyDescent="0.25">
      <c r="B7" s="221" t="s">
        <v>201</v>
      </c>
      <c r="C7" s="221"/>
      <c r="D7" s="221"/>
      <c r="E7" s="221"/>
      <c r="F7" s="221"/>
      <c r="G7" s="221"/>
      <c r="H7" s="221"/>
    </row>
    <row r="8" spans="1:8" s="61" customFormat="1" ht="21.75" customHeight="1" x14ac:dyDescent="0.25">
      <c r="B8" s="221" t="s">
        <v>218</v>
      </c>
      <c r="C8" s="221"/>
      <c r="D8" s="221"/>
      <c r="E8" s="221"/>
      <c r="F8" s="221"/>
      <c r="G8" s="221"/>
      <c r="H8" s="221"/>
    </row>
    <row r="9" spans="1:8" s="61" customFormat="1" ht="21.75" customHeight="1" x14ac:dyDescent="0.25">
      <c r="B9" s="193" t="s">
        <v>339</v>
      </c>
      <c r="C9" s="193"/>
      <c r="D9" s="193"/>
      <c r="E9" s="193"/>
      <c r="F9" s="193"/>
      <c r="G9" s="193"/>
    </row>
    <row r="10" spans="1:8" ht="8.25" customHeight="1" x14ac:dyDescent="0.25"/>
    <row r="11" spans="1:8" s="58" customFormat="1" ht="58.5" customHeight="1" x14ac:dyDescent="0.25">
      <c r="A11" s="57" t="s">
        <v>10</v>
      </c>
      <c r="B11" s="200" t="s">
        <v>11</v>
      </c>
      <c r="C11" s="200"/>
      <c r="D11" s="200"/>
      <c r="E11" s="57" t="s">
        <v>12</v>
      </c>
      <c r="F11" s="32" t="s">
        <v>13</v>
      </c>
      <c r="G11" s="59" t="s">
        <v>14</v>
      </c>
    </row>
    <row r="12" spans="1:8" s="2" customFormat="1" ht="87.6" customHeight="1" x14ac:dyDescent="0.25">
      <c r="A12" s="59" t="s">
        <v>0</v>
      </c>
      <c r="B12" s="220" t="s">
        <v>112</v>
      </c>
      <c r="C12" s="220"/>
      <c r="D12" s="220"/>
      <c r="E12" s="41">
        <f>E13+E17+E23+E26</f>
        <v>20</v>
      </c>
      <c r="F12" s="41">
        <f>F13+F17+F23+F26</f>
        <v>20</v>
      </c>
      <c r="G12" s="31"/>
    </row>
    <row r="13" spans="1:8" s="4" customFormat="1" ht="33.950000000000003" customHeight="1" x14ac:dyDescent="0.25">
      <c r="A13" s="3">
        <v>1</v>
      </c>
      <c r="B13" s="220" t="s">
        <v>113</v>
      </c>
      <c r="C13" s="220"/>
      <c r="D13" s="220"/>
      <c r="E13" s="41">
        <f>5-(E14+E15+E16)</f>
        <v>5</v>
      </c>
      <c r="F13" s="41">
        <f>5-(F14+F15+F16)</f>
        <v>5</v>
      </c>
      <c r="G13" s="31"/>
    </row>
    <row r="14" spans="1:8" s="18" customFormat="1" ht="122.25" customHeight="1" x14ac:dyDescent="0.25">
      <c r="A14" s="3" t="s">
        <v>15</v>
      </c>
      <c r="B14" s="197" t="s">
        <v>162</v>
      </c>
      <c r="C14" s="198"/>
      <c r="D14" s="199"/>
      <c r="E14" s="3"/>
      <c r="F14" s="21"/>
      <c r="G14" s="3"/>
    </row>
    <row r="15" spans="1:8" s="20" customFormat="1" ht="88.35" customHeight="1" x14ac:dyDescent="0.25">
      <c r="A15" s="3" t="s">
        <v>16</v>
      </c>
      <c r="B15" s="197" t="s">
        <v>147</v>
      </c>
      <c r="C15" s="198"/>
      <c r="D15" s="199"/>
      <c r="E15" s="3"/>
      <c r="F15" s="21"/>
      <c r="G15" s="26"/>
    </row>
    <row r="16" spans="1:8" s="20" customFormat="1" ht="71.45" customHeight="1" x14ac:dyDescent="0.25">
      <c r="A16" s="3" t="s">
        <v>17</v>
      </c>
      <c r="B16" s="197" t="s">
        <v>148</v>
      </c>
      <c r="C16" s="198"/>
      <c r="D16" s="199"/>
      <c r="E16" s="3"/>
      <c r="F16" s="21"/>
      <c r="G16" s="3"/>
    </row>
    <row r="17" spans="1:7" s="20" customFormat="1" ht="48.95" customHeight="1" x14ac:dyDescent="0.25">
      <c r="A17" s="3">
        <v>2</v>
      </c>
      <c r="B17" s="194" t="s">
        <v>116</v>
      </c>
      <c r="C17" s="195"/>
      <c r="D17" s="196"/>
      <c r="E17" s="41">
        <f>6-(E18+E19+E20+E21+E22)</f>
        <v>6</v>
      </c>
      <c r="F17" s="41">
        <f>6-(F18+F19+F20+F21+F22)</f>
        <v>6</v>
      </c>
      <c r="G17" s="26"/>
    </row>
    <row r="18" spans="1:7" s="20" customFormat="1" ht="35.1" customHeight="1" x14ac:dyDescent="0.25">
      <c r="A18" s="21" t="s">
        <v>18</v>
      </c>
      <c r="B18" s="197" t="s">
        <v>117</v>
      </c>
      <c r="C18" s="198"/>
      <c r="D18" s="199"/>
      <c r="E18" s="21"/>
      <c r="F18" s="21"/>
      <c r="G18" s="26"/>
    </row>
    <row r="19" spans="1:7" s="20" customFormat="1" ht="38.25" customHeight="1" x14ac:dyDescent="0.25">
      <c r="A19" s="21" t="s">
        <v>19</v>
      </c>
      <c r="B19" s="197" t="s">
        <v>118</v>
      </c>
      <c r="C19" s="198"/>
      <c r="D19" s="199"/>
      <c r="E19" s="21"/>
      <c r="F19" s="21"/>
      <c r="G19" s="38"/>
    </row>
    <row r="20" spans="1:7" s="20" customFormat="1" ht="48.75" customHeight="1" x14ac:dyDescent="0.25">
      <c r="A20" s="3" t="s">
        <v>20</v>
      </c>
      <c r="B20" s="197" t="s">
        <v>119</v>
      </c>
      <c r="C20" s="198"/>
      <c r="D20" s="199"/>
      <c r="E20" s="3"/>
      <c r="F20" s="21"/>
      <c r="G20" s="23"/>
    </row>
    <row r="21" spans="1:7" s="20" customFormat="1" ht="48.2" customHeight="1" x14ac:dyDescent="0.25">
      <c r="A21" s="3" t="s">
        <v>21</v>
      </c>
      <c r="B21" s="197" t="s">
        <v>149</v>
      </c>
      <c r="C21" s="198"/>
      <c r="D21" s="199"/>
      <c r="E21" s="3"/>
      <c r="F21" s="21"/>
      <c r="G21" s="23"/>
    </row>
    <row r="22" spans="1:7" s="20" customFormat="1" ht="40.15" customHeight="1" x14ac:dyDescent="0.25">
      <c r="A22" s="3" t="s">
        <v>22</v>
      </c>
      <c r="B22" s="197" t="s">
        <v>150</v>
      </c>
      <c r="C22" s="198"/>
      <c r="D22" s="199"/>
      <c r="E22" s="3"/>
      <c r="F22" s="21"/>
      <c r="G22" s="26"/>
    </row>
    <row r="23" spans="1:7" s="4" customFormat="1" ht="38.85" customHeight="1" x14ac:dyDescent="0.25">
      <c r="A23" s="3">
        <v>3</v>
      </c>
      <c r="B23" s="194" t="s">
        <v>122</v>
      </c>
      <c r="C23" s="195"/>
      <c r="D23" s="196"/>
      <c r="E23" s="41">
        <f>5-(E24+E25)</f>
        <v>5</v>
      </c>
      <c r="F23" s="41">
        <f>5-(F24+F25)</f>
        <v>5</v>
      </c>
      <c r="G23" s="31"/>
    </row>
    <row r="24" spans="1:7" s="20" customFormat="1" ht="83.25" customHeight="1" x14ac:dyDescent="0.25">
      <c r="A24" s="17" t="s">
        <v>23</v>
      </c>
      <c r="B24" s="197" t="s">
        <v>123</v>
      </c>
      <c r="C24" s="198"/>
      <c r="D24" s="199"/>
      <c r="E24" s="17"/>
      <c r="F24" s="25"/>
      <c r="G24" s="26"/>
    </row>
    <row r="25" spans="1:7" s="20" customFormat="1" ht="57.6" customHeight="1" x14ac:dyDescent="0.25">
      <c r="A25" s="17" t="s">
        <v>24</v>
      </c>
      <c r="B25" s="197" t="s">
        <v>124</v>
      </c>
      <c r="C25" s="198"/>
      <c r="D25" s="199"/>
      <c r="E25" s="17"/>
      <c r="F25" s="25"/>
      <c r="G25" s="26"/>
    </row>
    <row r="26" spans="1:7" s="20" customFormat="1" ht="138" customHeight="1" x14ac:dyDescent="0.25">
      <c r="A26" s="42">
        <v>4</v>
      </c>
      <c r="B26" s="194" t="s">
        <v>125</v>
      </c>
      <c r="C26" s="195"/>
      <c r="D26" s="196"/>
      <c r="E26" s="41">
        <f>4-(E27+E28+E29)</f>
        <v>4</v>
      </c>
      <c r="F26" s="41">
        <f>4-(F27+F28+F29)</f>
        <v>4</v>
      </c>
      <c r="G26" s="26"/>
    </row>
    <row r="27" spans="1:7" s="20" customFormat="1" ht="52.5" customHeight="1" x14ac:dyDescent="0.25">
      <c r="A27" s="17" t="s">
        <v>126</v>
      </c>
      <c r="B27" s="197" t="s">
        <v>127</v>
      </c>
      <c r="C27" s="198"/>
      <c r="D27" s="199"/>
      <c r="E27" s="17"/>
      <c r="F27" s="25"/>
      <c r="G27" s="26"/>
    </row>
    <row r="28" spans="1:7" s="20" customFormat="1" ht="49.5" customHeight="1" x14ac:dyDescent="0.25">
      <c r="A28" s="17" t="s">
        <v>128</v>
      </c>
      <c r="B28" s="197" t="s">
        <v>129</v>
      </c>
      <c r="C28" s="198"/>
      <c r="D28" s="199"/>
      <c r="E28" s="17"/>
      <c r="F28" s="25"/>
      <c r="G28" s="26"/>
    </row>
    <row r="29" spans="1:7" s="20" customFormat="1" ht="57" customHeight="1" x14ac:dyDescent="0.25">
      <c r="A29" s="17" t="s">
        <v>130</v>
      </c>
      <c r="B29" s="197" t="s">
        <v>131</v>
      </c>
      <c r="C29" s="198"/>
      <c r="D29" s="199"/>
      <c r="E29" s="17"/>
      <c r="F29" s="25"/>
      <c r="G29" s="26"/>
    </row>
    <row r="30" spans="1:7" s="20" customFormat="1" ht="31.35" customHeight="1" x14ac:dyDescent="0.25">
      <c r="A30" s="59" t="s">
        <v>1</v>
      </c>
      <c r="B30" s="204" t="s">
        <v>6</v>
      </c>
      <c r="C30" s="205"/>
      <c r="D30" s="206"/>
      <c r="E30" s="41">
        <f>E31+E33+E35+E37+E39+E42</f>
        <v>20</v>
      </c>
      <c r="F30" s="41">
        <f>F31+F33+F35+F37+F39+F42</f>
        <v>14</v>
      </c>
      <c r="G30" s="26"/>
    </row>
    <row r="31" spans="1:7" s="2" customFormat="1" ht="53.25" customHeight="1" x14ac:dyDescent="0.25">
      <c r="A31" s="3">
        <v>5</v>
      </c>
      <c r="B31" s="220" t="s">
        <v>53</v>
      </c>
      <c r="C31" s="220"/>
      <c r="D31" s="220"/>
      <c r="E31" s="44">
        <v>1</v>
      </c>
      <c r="F31" s="43">
        <f>F32</f>
        <v>0</v>
      </c>
      <c r="G31" s="31"/>
    </row>
    <row r="32" spans="1:7" s="4" customFormat="1" ht="124.5" customHeight="1" x14ac:dyDescent="0.25">
      <c r="A32" s="3"/>
      <c r="B32" s="219" t="s">
        <v>151</v>
      </c>
      <c r="C32" s="219"/>
      <c r="D32" s="219"/>
      <c r="E32" s="24"/>
      <c r="F32" s="45"/>
      <c r="G32" s="31"/>
    </row>
    <row r="33" spans="1:7" s="20" customFormat="1" ht="30.75" customHeight="1" x14ac:dyDescent="0.25">
      <c r="A33" s="3">
        <v>6</v>
      </c>
      <c r="B33" s="194" t="s">
        <v>152</v>
      </c>
      <c r="C33" s="195"/>
      <c r="D33" s="196"/>
      <c r="E33" s="44">
        <v>2</v>
      </c>
      <c r="F33" s="43">
        <f>F34</f>
        <v>2</v>
      </c>
      <c r="G33" s="40"/>
    </row>
    <row r="34" spans="1:7" s="20" customFormat="1" ht="48.2" customHeight="1" x14ac:dyDescent="0.25">
      <c r="A34" s="3"/>
      <c r="B34" s="208" t="s">
        <v>153</v>
      </c>
      <c r="C34" s="209"/>
      <c r="D34" s="210"/>
      <c r="E34" s="24"/>
      <c r="F34" s="45">
        <v>2</v>
      </c>
      <c r="G34" s="26"/>
    </row>
    <row r="35" spans="1:7" s="20" customFormat="1" ht="35.65" customHeight="1" x14ac:dyDescent="0.25">
      <c r="A35" s="3">
        <v>7</v>
      </c>
      <c r="B35" s="194" t="s">
        <v>135</v>
      </c>
      <c r="C35" s="195"/>
      <c r="D35" s="196"/>
      <c r="E35" s="44">
        <v>2</v>
      </c>
      <c r="F35" s="43">
        <f>F36</f>
        <v>2</v>
      </c>
      <c r="G35" s="3"/>
    </row>
    <row r="36" spans="1:7" s="4" customFormat="1" ht="55.7" customHeight="1" x14ac:dyDescent="0.25">
      <c r="A36" s="3"/>
      <c r="B36" s="197" t="s">
        <v>154</v>
      </c>
      <c r="C36" s="198"/>
      <c r="D36" s="199"/>
      <c r="E36" s="24"/>
      <c r="F36" s="45">
        <v>2</v>
      </c>
      <c r="G36" s="31"/>
    </row>
    <row r="37" spans="1:7" s="20" customFormat="1" ht="40.700000000000003" customHeight="1" x14ac:dyDescent="0.25">
      <c r="A37" s="3">
        <v>8</v>
      </c>
      <c r="B37" s="194" t="s">
        <v>136</v>
      </c>
      <c r="C37" s="195"/>
      <c r="D37" s="196"/>
      <c r="E37" s="44">
        <v>2</v>
      </c>
      <c r="F37" s="43">
        <f>F38</f>
        <v>2</v>
      </c>
      <c r="G37" s="26"/>
    </row>
    <row r="38" spans="1:7" s="20" customFormat="1" ht="66.75" customHeight="1" x14ac:dyDescent="0.25">
      <c r="A38" s="3"/>
      <c r="B38" s="197" t="s">
        <v>54</v>
      </c>
      <c r="C38" s="198"/>
      <c r="D38" s="199"/>
      <c r="E38" s="24"/>
      <c r="F38" s="45">
        <v>2</v>
      </c>
      <c r="G38" s="26"/>
    </row>
    <row r="39" spans="1:7" s="20" customFormat="1" ht="60.75" customHeight="1" x14ac:dyDescent="0.25">
      <c r="A39" s="3">
        <v>9</v>
      </c>
      <c r="B39" s="194" t="s">
        <v>137</v>
      </c>
      <c r="C39" s="195"/>
      <c r="D39" s="196"/>
      <c r="E39" s="44">
        <v>8</v>
      </c>
      <c r="F39" s="43" t="str">
        <f>IF((F40+F41)&gt;8,"8",(F40+F41))</f>
        <v>8</v>
      </c>
      <c r="G39" s="26"/>
    </row>
    <row r="40" spans="1:7" s="20" customFormat="1" ht="85.5" customHeight="1" x14ac:dyDescent="0.25">
      <c r="A40" s="3" t="s">
        <v>138</v>
      </c>
      <c r="B40" s="197" t="s">
        <v>164</v>
      </c>
      <c r="C40" s="198"/>
      <c r="D40" s="199"/>
      <c r="E40" s="24"/>
      <c r="F40" s="45">
        <v>8</v>
      </c>
      <c r="G40" s="26"/>
    </row>
    <row r="41" spans="1:7" s="20" customFormat="1" ht="88.5" customHeight="1" x14ac:dyDescent="0.25">
      <c r="A41" s="3" t="s">
        <v>139</v>
      </c>
      <c r="B41" s="197" t="s">
        <v>155</v>
      </c>
      <c r="C41" s="198"/>
      <c r="D41" s="199"/>
      <c r="E41" s="24"/>
      <c r="F41" s="45">
        <v>1</v>
      </c>
      <c r="G41" s="26"/>
    </row>
    <row r="42" spans="1:7" s="4" customFormat="1" ht="38.85" customHeight="1" x14ac:dyDescent="0.25">
      <c r="A42" s="3">
        <v>10</v>
      </c>
      <c r="B42" s="194" t="s">
        <v>156</v>
      </c>
      <c r="C42" s="195"/>
      <c r="D42" s="196"/>
      <c r="E42" s="44">
        <v>5</v>
      </c>
      <c r="F42" s="43">
        <f>F43</f>
        <v>0</v>
      </c>
      <c r="G42" s="31"/>
    </row>
    <row r="43" spans="1:7" s="20" customFormat="1" ht="134.1" customHeight="1" x14ac:dyDescent="0.25">
      <c r="A43" s="3"/>
      <c r="B43" s="197" t="s">
        <v>157</v>
      </c>
      <c r="C43" s="198"/>
      <c r="D43" s="199"/>
      <c r="E43" s="24"/>
      <c r="F43" s="45"/>
      <c r="G43" s="3"/>
    </row>
    <row r="44" spans="1:7" s="58" customFormat="1" ht="24.75" customHeight="1" x14ac:dyDescent="0.25">
      <c r="A44" s="57"/>
      <c r="B44" s="214" t="s">
        <v>7</v>
      </c>
      <c r="C44" s="215"/>
      <c r="D44" s="216"/>
      <c r="E44" s="28">
        <f>E12+E30</f>
        <v>40</v>
      </c>
      <c r="F44" s="28">
        <f>F12+F30</f>
        <v>34</v>
      </c>
      <c r="G44" s="59"/>
    </row>
    <row r="45" spans="1:7" ht="9.75" customHeight="1" x14ac:dyDescent="0.25">
      <c r="C45" s="8"/>
      <c r="D45" s="8"/>
    </row>
    <row r="46" spans="1:7" ht="27.75" customHeight="1" x14ac:dyDescent="0.25">
      <c r="B46" s="212" t="s">
        <v>2</v>
      </c>
      <c r="C46" s="212"/>
      <c r="D46" s="212"/>
      <c r="E46" s="212"/>
    </row>
    <row r="47" spans="1:7" ht="78.400000000000006" customHeight="1" x14ac:dyDescent="0.25">
      <c r="A47" s="218"/>
      <c r="B47" s="218"/>
      <c r="C47" s="218"/>
      <c r="D47" s="218"/>
      <c r="E47" s="218"/>
      <c r="F47" s="218"/>
      <c r="G47" s="218"/>
    </row>
    <row r="48" spans="1:7" s="58" customFormat="1" ht="20.25" customHeight="1" x14ac:dyDescent="0.25">
      <c r="D48" s="207" t="s">
        <v>338</v>
      </c>
      <c r="E48" s="207"/>
      <c r="F48" s="207"/>
      <c r="G48" s="207"/>
    </row>
    <row r="49" spans="4:7" ht="16.5" customHeight="1" x14ac:dyDescent="0.25">
      <c r="D49" s="187" t="s">
        <v>8</v>
      </c>
      <c r="E49" s="187"/>
      <c r="F49" s="187"/>
      <c r="G49" s="187"/>
    </row>
    <row r="50" spans="4:7" ht="15.75" customHeight="1" x14ac:dyDescent="0.25">
      <c r="D50" s="190" t="s">
        <v>9</v>
      </c>
      <c r="E50" s="190"/>
      <c r="F50" s="190"/>
      <c r="G50" s="190"/>
    </row>
    <row r="51" spans="4:7" x14ac:dyDescent="0.25">
      <c r="D51" s="64"/>
      <c r="E51" s="64"/>
      <c r="F51" s="64"/>
    </row>
    <row r="52" spans="4:7" x14ac:dyDescent="0.25">
      <c r="D52" s="64"/>
      <c r="E52" s="64"/>
      <c r="F52" s="64"/>
    </row>
    <row r="53" spans="4:7" x14ac:dyDescent="0.25">
      <c r="D53" s="211" t="s">
        <v>334</v>
      </c>
      <c r="E53" s="211"/>
      <c r="F53" s="211"/>
      <c r="G53" s="211"/>
    </row>
    <row r="56" spans="4:7" x14ac:dyDescent="0.25">
      <c r="D56" s="217"/>
      <c r="E56" s="217"/>
      <c r="F56" s="217"/>
      <c r="G56" s="217"/>
    </row>
  </sheetData>
  <sheetProtection formatCells="0" formatColumns="0" formatRows="0" insertColumns="0" insertRows="0" insertHyperlinks="0" sort="0" autoFilter="0" pivotTables="0"/>
  <mergeCells count="50">
    <mergeCell ref="B6:H6"/>
    <mergeCell ref="A2:C2"/>
    <mergeCell ref="D2:G2"/>
    <mergeCell ref="A3:B3"/>
    <mergeCell ref="A4:G4"/>
    <mergeCell ref="A5:G5"/>
    <mergeCell ref="B19:D19"/>
    <mergeCell ref="B7:H7"/>
    <mergeCell ref="B8:H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6:G56"/>
    <mergeCell ref="B44:D44"/>
    <mergeCell ref="B46:E46"/>
    <mergeCell ref="A47:G47"/>
    <mergeCell ref="D48:G48"/>
    <mergeCell ref="D49:G49"/>
    <mergeCell ref="D50:G50"/>
    <mergeCell ref="D53:G53"/>
  </mergeCells>
  <pageMargins left="0.32" right="0.3" top="0.37" bottom="0.34" header="0.2" footer="0.21"/>
  <pageSetup paperSize="9"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M49"/>
  <sheetViews>
    <sheetView topLeftCell="A31" workbookViewId="0">
      <selection activeCell="B39" sqref="B39:D39"/>
    </sheetView>
  </sheetViews>
  <sheetFormatPr defaultRowHeight="15.75" x14ac:dyDescent="0.25"/>
  <cols>
    <col min="1" max="1" width="5.42578125" style="7" bestFit="1" customWidth="1"/>
    <col min="2" max="2" width="27.140625" style="8" customWidth="1"/>
    <col min="3" max="3" width="12.42578125" style="7" customWidth="1"/>
    <col min="4" max="4" width="13.42578125" style="7" customWidth="1"/>
    <col min="5" max="5" width="11.28515625" style="7" customWidth="1"/>
    <col min="6" max="6" width="15.7109375" style="7" customWidth="1"/>
    <col min="7" max="7" width="11.42578125" style="7" customWidth="1"/>
    <col min="8" max="16384" width="9.140625" style="7"/>
  </cols>
  <sheetData>
    <row r="1" spans="1:7" x14ac:dyDescent="0.25">
      <c r="G1" s="9" t="s">
        <v>55</v>
      </c>
    </row>
    <row r="2" spans="1:7" s="10" customFormat="1" ht="48.75" customHeight="1" x14ac:dyDescent="0.25">
      <c r="A2" s="187" t="s">
        <v>3</v>
      </c>
      <c r="B2" s="187"/>
      <c r="C2" s="187"/>
      <c r="D2" s="223" t="s">
        <v>4</v>
      </c>
      <c r="E2" s="223"/>
      <c r="F2" s="223"/>
      <c r="G2" s="223"/>
    </row>
    <row r="3" spans="1:7" s="10" customFormat="1" ht="8.25" customHeight="1" x14ac:dyDescent="0.25">
      <c r="A3" s="188"/>
      <c r="B3" s="188"/>
      <c r="D3" s="11"/>
      <c r="E3" s="11"/>
      <c r="F3" s="11"/>
      <c r="G3" s="11"/>
    </row>
    <row r="4" spans="1:7" ht="57.75" customHeight="1" x14ac:dyDescent="0.25">
      <c r="A4" s="189" t="s">
        <v>158</v>
      </c>
      <c r="B4" s="189"/>
      <c r="C4" s="189"/>
      <c r="D4" s="189"/>
      <c r="E4" s="189"/>
      <c r="F4" s="189"/>
      <c r="G4" s="189"/>
    </row>
    <row r="5" spans="1:7" s="13" customFormat="1" ht="21.75" customHeight="1" x14ac:dyDescent="0.25">
      <c r="B5" s="193" t="s">
        <v>56</v>
      </c>
      <c r="C5" s="193"/>
      <c r="D5" s="193"/>
      <c r="E5" s="193"/>
      <c r="F5" s="193"/>
      <c r="G5" s="193"/>
    </row>
    <row r="6" spans="1:7" s="13" customFormat="1" ht="21.75" customHeight="1" x14ac:dyDescent="0.25">
      <c r="B6" s="193" t="s">
        <v>57</v>
      </c>
      <c r="C6" s="193"/>
      <c r="D6" s="193"/>
      <c r="E6" s="193"/>
      <c r="F6" s="193"/>
      <c r="G6" s="193"/>
    </row>
    <row r="7" spans="1:7" s="13" customFormat="1" ht="21.75" customHeight="1" x14ac:dyDescent="0.25">
      <c r="B7" s="193" t="s">
        <v>62</v>
      </c>
      <c r="C7" s="193"/>
      <c r="D7" s="193"/>
      <c r="E7" s="193"/>
      <c r="F7" s="193"/>
      <c r="G7" s="193"/>
    </row>
    <row r="8" spans="1:7" s="13" customFormat="1" ht="21.75" customHeight="1" x14ac:dyDescent="0.25">
      <c r="B8" s="193" t="s">
        <v>58</v>
      </c>
      <c r="C8" s="193"/>
      <c r="D8" s="193"/>
      <c r="E8" s="193"/>
      <c r="F8" s="193"/>
      <c r="G8" s="193"/>
    </row>
    <row r="9" spans="1:7" ht="8.25" customHeight="1" x14ac:dyDescent="0.25"/>
    <row r="10" spans="1:7" s="10" customFormat="1" ht="47.25" customHeight="1" x14ac:dyDescent="0.25">
      <c r="A10" s="14" t="s">
        <v>10</v>
      </c>
      <c r="B10" s="200" t="s">
        <v>11</v>
      </c>
      <c r="C10" s="200"/>
      <c r="D10" s="200"/>
      <c r="E10" s="14" t="s">
        <v>12</v>
      </c>
      <c r="F10" s="15" t="s">
        <v>13</v>
      </c>
      <c r="G10" s="14" t="s">
        <v>14</v>
      </c>
    </row>
    <row r="11" spans="1:7" s="2" customFormat="1" ht="86.45" customHeight="1" x14ac:dyDescent="0.25">
      <c r="A11" s="1" t="s">
        <v>0</v>
      </c>
      <c r="B11" s="220" t="s">
        <v>112</v>
      </c>
      <c r="C11" s="220"/>
      <c r="D11" s="220"/>
      <c r="E11" s="41">
        <f>E12+E16+E22+E25</f>
        <v>20</v>
      </c>
      <c r="F11" s="41">
        <f>F12+F16+F22+F25</f>
        <v>20</v>
      </c>
      <c r="G11" s="24"/>
    </row>
    <row r="12" spans="1:7" s="4" customFormat="1" ht="28.15" customHeight="1" x14ac:dyDescent="0.25">
      <c r="A12" s="3">
        <v>1</v>
      </c>
      <c r="B12" s="220" t="s">
        <v>113</v>
      </c>
      <c r="C12" s="220"/>
      <c r="D12" s="220"/>
      <c r="E12" s="41">
        <f>5-(E13+E14+E15)</f>
        <v>5</v>
      </c>
      <c r="F12" s="41">
        <f>5-(F13+F14+F15)</f>
        <v>5</v>
      </c>
      <c r="G12" s="24"/>
    </row>
    <row r="13" spans="1:7" s="18" customFormat="1" ht="120.75" customHeight="1" x14ac:dyDescent="0.25">
      <c r="A13" s="3" t="s">
        <v>15</v>
      </c>
      <c r="B13" s="197" t="s">
        <v>162</v>
      </c>
      <c r="C13" s="198"/>
      <c r="D13" s="199"/>
      <c r="E13" s="3"/>
      <c r="F13" s="21"/>
      <c r="G13" s="17"/>
    </row>
    <row r="14" spans="1:7" s="20" customFormat="1" ht="65.25" customHeight="1" x14ac:dyDescent="0.25">
      <c r="A14" s="3" t="s">
        <v>16</v>
      </c>
      <c r="B14" s="197" t="s">
        <v>114</v>
      </c>
      <c r="C14" s="198"/>
      <c r="D14" s="199"/>
      <c r="E14" s="3"/>
      <c r="F14" s="21"/>
      <c r="G14" s="19"/>
    </row>
    <row r="15" spans="1:7" s="20" customFormat="1" ht="70.7" customHeight="1" x14ac:dyDescent="0.25">
      <c r="A15" s="3" t="s">
        <v>17</v>
      </c>
      <c r="B15" s="197" t="s">
        <v>148</v>
      </c>
      <c r="C15" s="198"/>
      <c r="D15" s="199"/>
      <c r="E15" s="3"/>
      <c r="F15" s="21"/>
      <c r="G15" s="19"/>
    </row>
    <row r="16" spans="1:7" s="20" customFormat="1" ht="53.25" customHeight="1" x14ac:dyDescent="0.25">
      <c r="A16" s="3">
        <v>2</v>
      </c>
      <c r="B16" s="194" t="s">
        <v>116</v>
      </c>
      <c r="C16" s="195"/>
      <c r="D16" s="196"/>
      <c r="E16" s="41">
        <f>6-(E17+E18+E19+E20+E21)</f>
        <v>6</v>
      </c>
      <c r="F16" s="41">
        <f>6-(F17+F18+F19+F20+F21)</f>
        <v>6</v>
      </c>
      <c r="G16" s="19"/>
    </row>
    <row r="17" spans="1:7" s="20" customFormat="1" ht="38.85" customHeight="1" x14ac:dyDescent="0.25">
      <c r="A17" s="21" t="s">
        <v>18</v>
      </c>
      <c r="B17" s="197" t="s">
        <v>117</v>
      </c>
      <c r="C17" s="198"/>
      <c r="D17" s="199"/>
      <c r="E17" s="21"/>
      <c r="F17" s="21"/>
      <c r="G17" s="19"/>
    </row>
    <row r="18" spans="1:7" s="20" customFormat="1" ht="38.25" customHeight="1" x14ac:dyDescent="0.25">
      <c r="A18" s="21" t="s">
        <v>19</v>
      </c>
      <c r="B18" s="197" t="s">
        <v>118</v>
      </c>
      <c r="C18" s="198"/>
      <c r="D18" s="199"/>
      <c r="E18" s="21"/>
      <c r="F18" s="21"/>
      <c r="G18" s="22"/>
    </row>
    <row r="19" spans="1:7" s="20" customFormat="1" ht="56.25" customHeight="1" x14ac:dyDescent="0.25">
      <c r="A19" s="3" t="s">
        <v>20</v>
      </c>
      <c r="B19" s="197" t="s">
        <v>159</v>
      </c>
      <c r="C19" s="198"/>
      <c r="D19" s="199"/>
      <c r="E19" s="3"/>
      <c r="F19" s="21"/>
      <c r="G19" s="23"/>
    </row>
    <row r="20" spans="1:7" s="20" customFormat="1" ht="66.400000000000006" customHeight="1" x14ac:dyDescent="0.25">
      <c r="A20" s="3" t="s">
        <v>21</v>
      </c>
      <c r="B20" s="197" t="s">
        <v>149</v>
      </c>
      <c r="C20" s="198"/>
      <c r="D20" s="199"/>
      <c r="E20" s="3"/>
      <c r="F20" s="21"/>
      <c r="G20" s="23"/>
    </row>
    <row r="21" spans="1:7" s="20" customFormat="1" ht="25.7" customHeight="1" x14ac:dyDescent="0.25">
      <c r="A21" s="3" t="s">
        <v>22</v>
      </c>
      <c r="B21" s="197" t="s">
        <v>121</v>
      </c>
      <c r="C21" s="198"/>
      <c r="D21" s="199"/>
      <c r="E21" s="3"/>
      <c r="F21" s="21"/>
      <c r="G21" s="19"/>
    </row>
    <row r="22" spans="1:7" s="4" customFormat="1" ht="48.2" customHeight="1" x14ac:dyDescent="0.25">
      <c r="A22" s="3">
        <v>3</v>
      </c>
      <c r="B22" s="194" t="s">
        <v>122</v>
      </c>
      <c r="C22" s="195"/>
      <c r="D22" s="196"/>
      <c r="E22" s="41">
        <f>5-(E23+E24)</f>
        <v>5</v>
      </c>
      <c r="F22" s="41">
        <f>5-(F23+F24)</f>
        <v>5</v>
      </c>
      <c r="G22" s="24"/>
    </row>
    <row r="23" spans="1:7" s="20" customFormat="1" ht="65.25" customHeight="1" x14ac:dyDescent="0.25">
      <c r="A23" s="17" t="s">
        <v>23</v>
      </c>
      <c r="B23" s="197" t="s">
        <v>123</v>
      </c>
      <c r="C23" s="198"/>
      <c r="D23" s="199"/>
      <c r="E23" s="17"/>
      <c r="F23" s="25"/>
      <c r="G23" s="25"/>
    </row>
    <row r="24" spans="1:7" s="20" customFormat="1" ht="59.45" customHeight="1" x14ac:dyDescent="0.25">
      <c r="A24" s="17" t="s">
        <v>24</v>
      </c>
      <c r="B24" s="197" t="s">
        <v>160</v>
      </c>
      <c r="C24" s="198"/>
      <c r="D24" s="199"/>
      <c r="E24" s="17"/>
      <c r="F24" s="25"/>
      <c r="G24" s="19"/>
    </row>
    <row r="25" spans="1:7" s="20" customFormat="1" ht="139.5" customHeight="1" x14ac:dyDescent="0.25">
      <c r="A25" s="42">
        <v>4</v>
      </c>
      <c r="B25" s="194" t="s">
        <v>125</v>
      </c>
      <c r="C25" s="195"/>
      <c r="D25" s="196"/>
      <c r="E25" s="41">
        <f>4-(E26+E27+E28)</f>
        <v>4</v>
      </c>
      <c r="F25" s="41">
        <f>4-(F26+F27+F28)</f>
        <v>4</v>
      </c>
      <c r="G25" s="19"/>
    </row>
    <row r="26" spans="1:7" s="20" customFormat="1" ht="51" customHeight="1" x14ac:dyDescent="0.25">
      <c r="A26" s="17" t="s">
        <v>126</v>
      </c>
      <c r="B26" s="197" t="s">
        <v>127</v>
      </c>
      <c r="C26" s="198"/>
      <c r="D26" s="199"/>
      <c r="E26" s="17"/>
      <c r="F26" s="25"/>
      <c r="G26" s="19"/>
    </row>
    <row r="27" spans="1:7" s="20" customFormat="1" ht="51.75" customHeight="1" x14ac:dyDescent="0.25">
      <c r="A27" s="17" t="s">
        <v>128</v>
      </c>
      <c r="B27" s="197" t="s">
        <v>129</v>
      </c>
      <c r="C27" s="198"/>
      <c r="D27" s="199"/>
      <c r="E27" s="17"/>
      <c r="F27" s="25"/>
      <c r="G27" s="25"/>
    </row>
    <row r="28" spans="1:7" s="20" customFormat="1" ht="54" customHeight="1" x14ac:dyDescent="0.25">
      <c r="A28" s="17" t="s">
        <v>130</v>
      </c>
      <c r="B28" s="197" t="s">
        <v>131</v>
      </c>
      <c r="C28" s="198"/>
      <c r="D28" s="199"/>
      <c r="E28" s="17"/>
      <c r="F28" s="25"/>
      <c r="G28" s="19"/>
    </row>
    <row r="29" spans="1:7" s="20" customFormat="1" ht="31.35" customHeight="1" x14ac:dyDescent="0.25">
      <c r="A29" s="1" t="s">
        <v>1</v>
      </c>
      <c r="B29" s="204" t="s">
        <v>6</v>
      </c>
      <c r="C29" s="205"/>
      <c r="D29" s="206"/>
      <c r="E29" s="41">
        <f>E30+E32+E34+E36+E38+E41</f>
        <v>20</v>
      </c>
      <c r="F29" s="41">
        <f>F30+F32+F34+F36+F38+F41</f>
        <v>0</v>
      </c>
      <c r="G29" s="19"/>
    </row>
    <row r="30" spans="1:7" s="2" customFormat="1" ht="53.25" customHeight="1" x14ac:dyDescent="0.25">
      <c r="A30" s="3">
        <v>5</v>
      </c>
      <c r="B30" s="220" t="s">
        <v>53</v>
      </c>
      <c r="C30" s="220"/>
      <c r="D30" s="220"/>
      <c r="E30" s="44">
        <v>1</v>
      </c>
      <c r="F30" s="43">
        <f>F31</f>
        <v>0</v>
      </c>
      <c r="G30" s="24"/>
    </row>
    <row r="31" spans="1:7" s="4" customFormat="1" ht="50.25" customHeight="1" x14ac:dyDescent="0.25">
      <c r="A31" s="3"/>
      <c r="B31" s="219" t="s">
        <v>161</v>
      </c>
      <c r="C31" s="219"/>
      <c r="D31" s="219"/>
      <c r="E31" s="24"/>
      <c r="F31" s="45"/>
      <c r="G31" s="24"/>
    </row>
    <row r="32" spans="1:7" s="20" customFormat="1" ht="33" customHeight="1" x14ac:dyDescent="0.25">
      <c r="A32" s="3">
        <v>6</v>
      </c>
      <c r="B32" s="194" t="s">
        <v>152</v>
      </c>
      <c r="C32" s="195"/>
      <c r="D32" s="196"/>
      <c r="E32" s="44">
        <v>2</v>
      </c>
      <c r="F32" s="43">
        <f>F33</f>
        <v>0</v>
      </c>
      <c r="G32" s="19"/>
    </row>
    <row r="33" spans="1:13" s="20" customFormat="1" ht="51.4" customHeight="1" x14ac:dyDescent="0.25">
      <c r="A33" s="3"/>
      <c r="B33" s="208" t="s">
        <v>153</v>
      </c>
      <c r="C33" s="209"/>
      <c r="D33" s="210"/>
      <c r="E33" s="24"/>
      <c r="F33" s="45"/>
      <c r="G33" s="26"/>
      <c r="H33" s="33"/>
      <c r="I33" s="33"/>
    </row>
    <row r="34" spans="1:13" s="20" customFormat="1" ht="41.25" customHeight="1" x14ac:dyDescent="0.25">
      <c r="A34" s="3">
        <v>7</v>
      </c>
      <c r="B34" s="194" t="s">
        <v>135</v>
      </c>
      <c r="C34" s="195"/>
      <c r="D34" s="196"/>
      <c r="E34" s="44">
        <v>2</v>
      </c>
      <c r="F34" s="43">
        <f>F35</f>
        <v>0</v>
      </c>
      <c r="G34" s="19"/>
    </row>
    <row r="35" spans="1:13" s="4" customFormat="1" ht="48.2" customHeight="1" x14ac:dyDescent="0.25">
      <c r="A35" s="3"/>
      <c r="B35" s="197" t="s">
        <v>59</v>
      </c>
      <c r="C35" s="198"/>
      <c r="D35" s="199"/>
      <c r="E35" s="24"/>
      <c r="F35" s="45"/>
      <c r="G35" s="24"/>
    </row>
    <row r="36" spans="1:13" s="20" customFormat="1" ht="49.5" customHeight="1" x14ac:dyDescent="0.25">
      <c r="A36" s="3">
        <v>8</v>
      </c>
      <c r="B36" s="194" t="s">
        <v>136</v>
      </c>
      <c r="C36" s="195"/>
      <c r="D36" s="196"/>
      <c r="E36" s="44">
        <v>2</v>
      </c>
      <c r="F36" s="43">
        <f>F37</f>
        <v>0</v>
      </c>
      <c r="G36" s="19"/>
    </row>
    <row r="37" spans="1:13" s="20" customFormat="1" ht="69.75" customHeight="1" x14ac:dyDescent="0.25">
      <c r="A37" s="3"/>
      <c r="B37" s="197" t="s">
        <v>54</v>
      </c>
      <c r="C37" s="198"/>
      <c r="D37" s="199"/>
      <c r="E37" s="24"/>
      <c r="F37" s="45"/>
      <c r="G37" s="19"/>
    </row>
    <row r="38" spans="1:13" s="20" customFormat="1" ht="56.45" customHeight="1" x14ac:dyDescent="0.25">
      <c r="A38" s="3">
        <v>9</v>
      </c>
      <c r="B38" s="194" t="s">
        <v>137</v>
      </c>
      <c r="C38" s="195"/>
      <c r="D38" s="196"/>
      <c r="E38" s="44">
        <v>8</v>
      </c>
      <c r="F38" s="43">
        <f>IF((F39+F40)&gt;8,"8",(F39+F40))</f>
        <v>0</v>
      </c>
      <c r="G38" s="19"/>
    </row>
    <row r="39" spans="1:13" s="20" customFormat="1" ht="67.7" customHeight="1" x14ac:dyDescent="0.25">
      <c r="A39" s="3" t="s">
        <v>138</v>
      </c>
      <c r="B39" s="197" t="s">
        <v>163</v>
      </c>
      <c r="C39" s="198"/>
      <c r="D39" s="199"/>
      <c r="E39" s="24"/>
      <c r="F39" s="45"/>
      <c r="G39" s="19"/>
    </row>
    <row r="40" spans="1:13" s="20" customFormat="1" ht="83.85" customHeight="1" x14ac:dyDescent="0.25">
      <c r="A40" s="3" t="s">
        <v>139</v>
      </c>
      <c r="B40" s="197" t="s">
        <v>155</v>
      </c>
      <c r="C40" s="198"/>
      <c r="D40" s="199"/>
      <c r="E40" s="24"/>
      <c r="F40" s="45"/>
      <c r="G40" s="26"/>
    </row>
    <row r="41" spans="1:13" s="4" customFormat="1" ht="39.75" customHeight="1" x14ac:dyDescent="0.25">
      <c r="A41" s="3">
        <v>10</v>
      </c>
      <c r="B41" s="194" t="s">
        <v>156</v>
      </c>
      <c r="C41" s="195"/>
      <c r="D41" s="196"/>
      <c r="E41" s="44">
        <v>5</v>
      </c>
      <c r="F41" s="43">
        <f>F42</f>
        <v>0</v>
      </c>
      <c r="G41" s="24"/>
    </row>
    <row r="42" spans="1:13" s="20" customFormat="1" ht="137.1" customHeight="1" x14ac:dyDescent="0.25">
      <c r="A42" s="3"/>
      <c r="B42" s="197" t="s">
        <v>157</v>
      </c>
      <c r="C42" s="198"/>
      <c r="D42" s="199"/>
      <c r="E42" s="24"/>
      <c r="F42" s="45"/>
      <c r="G42" s="19"/>
      <c r="H42" s="34"/>
      <c r="I42" s="34"/>
      <c r="J42" s="34"/>
      <c r="K42" s="34"/>
      <c r="L42" s="34"/>
      <c r="M42" s="34"/>
    </row>
    <row r="43" spans="1:13" s="10" customFormat="1" ht="27.2" customHeight="1" x14ac:dyDescent="0.25">
      <c r="A43" s="14"/>
      <c r="B43" s="214" t="s">
        <v>7</v>
      </c>
      <c r="C43" s="215"/>
      <c r="D43" s="216"/>
      <c r="E43" s="28">
        <f>E11+E29</f>
        <v>40</v>
      </c>
      <c r="F43" s="28">
        <f>F11+F29</f>
        <v>20</v>
      </c>
      <c r="G43" s="14"/>
    </row>
    <row r="44" spans="1:13" ht="10.5" customHeight="1" x14ac:dyDescent="0.25">
      <c r="C44" s="8"/>
      <c r="D44" s="8"/>
    </row>
    <row r="45" spans="1:13" ht="20.25" customHeight="1" x14ac:dyDescent="0.25">
      <c r="B45" s="212" t="s">
        <v>2</v>
      </c>
      <c r="C45" s="212"/>
      <c r="D45" s="212"/>
      <c r="E45" s="212"/>
    </row>
    <row r="46" spans="1:13" ht="102.75" customHeight="1" x14ac:dyDescent="0.25">
      <c r="A46" s="222" t="s">
        <v>60</v>
      </c>
      <c r="B46" s="222"/>
      <c r="C46" s="222"/>
      <c r="D46" s="222"/>
      <c r="E46" s="222"/>
      <c r="F46" s="222"/>
      <c r="G46" s="222"/>
    </row>
    <row r="47" spans="1:13" s="12" customFormat="1" ht="20.25" customHeight="1" x14ac:dyDescent="0.25">
      <c r="B47" s="27"/>
      <c r="C47" s="27"/>
      <c r="D47" s="207" t="s">
        <v>61</v>
      </c>
      <c r="E47" s="207"/>
      <c r="F47" s="207"/>
      <c r="G47" s="207"/>
    </row>
    <row r="48" spans="1:13" s="10" customFormat="1" ht="18" customHeight="1" x14ac:dyDescent="0.25">
      <c r="D48" s="187" t="s">
        <v>8</v>
      </c>
      <c r="E48" s="187"/>
      <c r="F48" s="187"/>
      <c r="G48" s="187"/>
    </row>
    <row r="49" spans="4:7" x14ac:dyDescent="0.25">
      <c r="D49" s="190" t="s">
        <v>9</v>
      </c>
      <c r="E49" s="190"/>
      <c r="F49" s="190"/>
      <c r="G49" s="190"/>
    </row>
  </sheetData>
  <sheetProtection password="E795" sheet="1" formatCells="0" formatColumns="0" formatRows="0" insertColumns="0" insertRows="0" insertHyperlinks="0" sort="0" autoFilter="0" pivotTables="0"/>
  <mergeCells count="47">
    <mergeCell ref="B13:D13"/>
    <mergeCell ref="A2:C2"/>
    <mergeCell ref="D2:G2"/>
    <mergeCell ref="A3:B3"/>
    <mergeCell ref="A4:G4"/>
    <mergeCell ref="B5:G5"/>
    <mergeCell ref="B6:G6"/>
    <mergeCell ref="B7:G7"/>
    <mergeCell ref="B8:G8"/>
    <mergeCell ref="B10:D10"/>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38:D38"/>
    <mergeCell ref="B39:D39"/>
    <mergeCell ref="B40:D40"/>
    <mergeCell ref="B41:D41"/>
    <mergeCell ref="B42:D42"/>
    <mergeCell ref="D48:G48"/>
    <mergeCell ref="D49:G49"/>
    <mergeCell ref="B43:D43"/>
    <mergeCell ref="B45:E45"/>
    <mergeCell ref="A46:G46"/>
    <mergeCell ref="D47:G4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28</vt:i4>
      </vt:variant>
    </vt:vector>
  </HeadingPairs>
  <TitlesOfParts>
    <vt:vector size="57" baseType="lpstr">
      <vt:lpstr>Mẫu 4A</vt:lpstr>
      <vt:lpstr>KL CV 10%</vt:lpstr>
      <vt:lpstr>2B-T. Khoa</vt:lpstr>
      <vt:lpstr>2B-C. Giang</vt:lpstr>
      <vt:lpstr>2B-T. Xuyên</vt:lpstr>
      <vt:lpstr>2B-T . Khánh</vt:lpstr>
      <vt:lpstr>2B-T. Đôn</vt:lpstr>
      <vt:lpstr>2B-C. Linh</vt:lpstr>
      <vt:lpstr>2C-C.Chi</vt:lpstr>
      <vt:lpstr>2C-T.Danh</vt:lpstr>
      <vt:lpstr>2C-T.Minh</vt:lpstr>
      <vt:lpstr>2C-T.QuocDung</vt:lpstr>
      <vt:lpstr>2C-CHong</vt:lpstr>
      <vt:lpstr>2C-C.Thai</vt:lpstr>
      <vt:lpstr>2C-C.Thư</vt:lpstr>
      <vt:lpstr>2C-C.Thủy</vt:lpstr>
      <vt:lpstr>1C - T. Trang</vt:lpstr>
      <vt:lpstr>1C - T.Cường</vt:lpstr>
      <vt:lpstr>1C - T.Phong</vt:lpstr>
      <vt:lpstr>1C - C.Quyên</vt:lpstr>
      <vt:lpstr>1C - C.Yến</vt:lpstr>
      <vt:lpstr>1C - T.Tuấn</vt:lpstr>
      <vt:lpstr>1C-T.Quốc</vt:lpstr>
      <vt:lpstr>1C-T.Vọng</vt:lpstr>
      <vt:lpstr>1C-T.Đoàn</vt:lpstr>
      <vt:lpstr>1C-T.Trường</vt:lpstr>
      <vt:lpstr>1C-T.Tuyên</vt:lpstr>
      <vt:lpstr>1C-T V.Dũng</vt:lpstr>
      <vt:lpstr>Mẫu 2D-NV</vt:lpstr>
      <vt:lpstr>'1C - C.Quyên'!Print_Titles</vt:lpstr>
      <vt:lpstr>'1C - C.Yến'!Print_Titles</vt:lpstr>
      <vt:lpstr>'1C - T. Trang'!Print_Titles</vt:lpstr>
      <vt:lpstr>'1C - T.Cường'!Print_Titles</vt:lpstr>
      <vt:lpstr>'1C - T.Phong'!Print_Titles</vt:lpstr>
      <vt:lpstr>'1C - T.Tuấn'!Print_Titles</vt:lpstr>
      <vt:lpstr>'1C-T V.Dũng'!Print_Titles</vt:lpstr>
      <vt:lpstr>'1C-T.Đoàn'!Print_Titles</vt:lpstr>
      <vt:lpstr>'1C-T.Quốc'!Print_Titles</vt:lpstr>
      <vt:lpstr>'1C-T.Trường'!Print_Titles</vt:lpstr>
      <vt:lpstr>'1C-T.Tuyên'!Print_Titles</vt:lpstr>
      <vt:lpstr>'1C-T.Vọng'!Print_Titles</vt:lpstr>
      <vt:lpstr>'2B-C. Giang'!Print_Titles</vt:lpstr>
      <vt:lpstr>'2B-C. Linh'!Print_Titles</vt:lpstr>
      <vt:lpstr>'2B-T . Khánh'!Print_Titles</vt:lpstr>
      <vt:lpstr>'2B-T. Đôn'!Print_Titles</vt:lpstr>
      <vt:lpstr>'2B-T. Khoa'!Print_Titles</vt:lpstr>
      <vt:lpstr>'2B-T. Xuyên'!Print_Titles</vt:lpstr>
      <vt:lpstr>'2C-C.Chi'!Print_Titles</vt:lpstr>
      <vt:lpstr>'2C-C.Thai'!Print_Titles</vt:lpstr>
      <vt:lpstr>'2C-C.Thư'!Print_Titles</vt:lpstr>
      <vt:lpstr>'2C-C.Thủy'!Print_Titles</vt:lpstr>
      <vt:lpstr>'2C-CHong'!Print_Titles</vt:lpstr>
      <vt:lpstr>'2C-T.Danh'!Print_Titles</vt:lpstr>
      <vt:lpstr>'2C-T.Minh'!Print_Titles</vt:lpstr>
      <vt:lpstr>'2C-T.QuocDung'!Print_Titles</vt:lpstr>
      <vt:lpstr>'Mẫu 2D-NV'!Print_Titles</vt:lpstr>
      <vt:lpstr>'Mẫu 4A'!Print_Titles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2019-09-25T08:57:43Z</cp:lastPrinted>
  <dcterms:created xsi:type="dcterms:W3CDTF">2018-08-07T00:58:29Z</dcterms:created>
  <dcterms:modified xsi:type="dcterms:W3CDTF">2019-09-25T09:01:53Z</dcterms:modified>
</cp:coreProperties>
</file>